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90" windowWidth="23955" windowHeight="5460" tabRatio="946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dk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/>
</workbook>
</file>

<file path=xl/calcChain.xml><?xml version="1.0" encoding="utf-8"?>
<calcChain xmlns="http://schemas.openxmlformats.org/spreadsheetml/2006/main">
  <c r="F24" i="2" l="1"/>
  <c r="G27" i="10" l="1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28" i="10" s="1"/>
  <c r="F28" i="10"/>
  <c r="C28" i="10"/>
  <c r="D28" i="10"/>
  <c r="D28" i="1"/>
  <c r="G28" i="10" l="1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E4" i="13"/>
  <c r="E3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B20" i="16" l="1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H9" i="16" l="1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0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4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7" i="17"/>
  <c r="B6" i="17"/>
  <c r="B5" i="17"/>
  <c r="B4" i="17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D5" i="15" l="1"/>
  <c r="E4" i="15"/>
  <c r="H5" i="15"/>
  <c r="F29" i="15"/>
  <c r="G29" i="15"/>
  <c r="F5" i="15"/>
  <c r="G9" i="17"/>
  <c r="G13" i="17"/>
  <c r="D18" i="17"/>
  <c r="G25" i="17"/>
  <c r="D4" i="17"/>
  <c r="E5" i="17"/>
  <c r="C7" i="17"/>
  <c r="G7" i="17"/>
  <c r="D8" i="17"/>
  <c r="E9" i="17"/>
  <c r="C11" i="17"/>
  <c r="G11" i="17"/>
  <c r="D12" i="17"/>
  <c r="E13" i="17"/>
  <c r="C15" i="17"/>
  <c r="G15" i="17"/>
  <c r="D16" i="17"/>
  <c r="E17" i="17"/>
  <c r="C19" i="17"/>
  <c r="G19" i="17"/>
  <c r="D20" i="17"/>
  <c r="E21" i="17"/>
  <c r="C23" i="17"/>
  <c r="G23" i="17"/>
  <c r="D24" i="17"/>
  <c r="E25" i="17"/>
  <c r="C27" i="17"/>
  <c r="G27" i="17"/>
  <c r="D28" i="17"/>
  <c r="E29" i="17"/>
  <c r="G5" i="17"/>
  <c r="E7" i="17"/>
  <c r="C9" i="17"/>
  <c r="D10" i="17"/>
  <c r="E11" i="17"/>
  <c r="G17" i="17"/>
  <c r="E19" i="17"/>
  <c r="C21" i="17"/>
  <c r="C25" i="17"/>
  <c r="D26" i="17"/>
  <c r="E27" i="17"/>
  <c r="C29" i="17"/>
  <c r="E4" i="17"/>
  <c r="C6" i="17"/>
  <c r="G6" i="17"/>
  <c r="D7" i="17"/>
  <c r="E8" i="17"/>
  <c r="C10" i="17"/>
  <c r="G10" i="17"/>
  <c r="D11" i="17"/>
  <c r="E12" i="17"/>
  <c r="C14" i="17"/>
  <c r="G14" i="17"/>
  <c r="D15" i="17"/>
  <c r="E16" i="17"/>
  <c r="C18" i="17"/>
  <c r="G18" i="17"/>
  <c r="D19" i="17"/>
  <c r="E20" i="17"/>
  <c r="C22" i="17"/>
  <c r="G22" i="17"/>
  <c r="D23" i="17"/>
  <c r="E24" i="17"/>
  <c r="C26" i="17"/>
  <c r="G26" i="17"/>
  <c r="D27" i="17"/>
  <c r="E28" i="17"/>
  <c r="C5" i="17"/>
  <c r="D6" i="17"/>
  <c r="C13" i="17"/>
  <c r="D14" i="17"/>
  <c r="E15" i="17"/>
  <c r="C17" i="17"/>
  <c r="G21" i="17"/>
  <c r="D22" i="17"/>
  <c r="E23" i="17"/>
  <c r="G29" i="17"/>
  <c r="C4" i="17"/>
  <c r="G4" i="17"/>
  <c r="D5" i="17"/>
  <c r="E6" i="17"/>
  <c r="C8" i="17"/>
  <c r="G8" i="17"/>
  <c r="D9" i="17"/>
  <c r="E10" i="17"/>
  <c r="C12" i="17"/>
  <c r="G12" i="17"/>
  <c r="D13" i="17"/>
  <c r="E14" i="17"/>
  <c r="C16" i="17"/>
  <c r="G16" i="17"/>
  <c r="D17" i="17"/>
  <c r="E18" i="17"/>
  <c r="C20" i="17"/>
  <c r="G20" i="17"/>
  <c r="D21" i="17"/>
  <c r="E22" i="17"/>
  <c r="C24" i="17"/>
  <c r="G24" i="17"/>
  <c r="D25" i="17"/>
  <c r="E26" i="17"/>
  <c r="C28" i="17"/>
  <c r="G28" i="17"/>
  <c r="D29" i="17"/>
  <c r="C4" i="15"/>
  <c r="G4" i="15"/>
  <c r="E6" i="15"/>
  <c r="F7" i="15"/>
  <c r="C8" i="15"/>
  <c r="G8" i="15"/>
  <c r="D9" i="15"/>
  <c r="H9" i="15"/>
  <c r="E10" i="15"/>
  <c r="F11" i="15"/>
  <c r="C12" i="15"/>
  <c r="G12" i="15"/>
  <c r="D13" i="15"/>
  <c r="H13" i="15"/>
  <c r="E14" i="15"/>
  <c r="F15" i="15"/>
  <c r="C16" i="15"/>
  <c r="G16" i="15"/>
  <c r="D17" i="15"/>
  <c r="H17" i="15"/>
  <c r="E18" i="15"/>
  <c r="F19" i="15"/>
  <c r="C20" i="15"/>
  <c r="G20" i="15"/>
  <c r="D21" i="15"/>
  <c r="H21" i="15"/>
  <c r="E22" i="15"/>
  <c r="F23" i="15"/>
  <c r="C24" i="15"/>
  <c r="G24" i="15"/>
  <c r="D25" i="15"/>
  <c r="H25" i="15"/>
  <c r="E26" i="15"/>
  <c r="F27" i="15"/>
  <c r="C28" i="15"/>
  <c r="G28" i="15"/>
  <c r="D29" i="15"/>
  <c r="H29" i="15"/>
  <c r="D4" i="15"/>
  <c r="H4" i="15"/>
  <c r="E5" i="15"/>
  <c r="F6" i="15"/>
  <c r="C7" i="15"/>
  <c r="G7" i="15"/>
  <c r="D8" i="15"/>
  <c r="H8" i="15"/>
  <c r="E9" i="15"/>
  <c r="F10" i="15"/>
  <c r="C11" i="15"/>
  <c r="G11" i="15"/>
  <c r="D12" i="15"/>
  <c r="H12" i="15"/>
  <c r="E13" i="15"/>
  <c r="F14" i="15"/>
  <c r="C15" i="15"/>
  <c r="G15" i="15"/>
  <c r="D16" i="15"/>
  <c r="H16" i="15"/>
  <c r="E17" i="15"/>
  <c r="F18" i="15"/>
  <c r="C19" i="15"/>
  <c r="G19" i="15"/>
  <c r="D20" i="15"/>
  <c r="H20" i="15"/>
  <c r="E21" i="15"/>
  <c r="F22" i="15"/>
  <c r="C23" i="15"/>
  <c r="G23" i="15"/>
  <c r="D24" i="15"/>
  <c r="H24" i="15"/>
  <c r="E25" i="15"/>
  <c r="F26" i="15"/>
  <c r="C27" i="15"/>
  <c r="G27" i="15"/>
  <c r="D28" i="15"/>
  <c r="H28" i="15"/>
  <c r="E29" i="15"/>
  <c r="C6" i="15"/>
  <c r="G6" i="15"/>
  <c r="D7" i="15"/>
  <c r="H7" i="15"/>
  <c r="E8" i="15"/>
  <c r="F9" i="15"/>
  <c r="C10" i="15"/>
  <c r="G10" i="15"/>
  <c r="D11" i="15"/>
  <c r="H11" i="15"/>
  <c r="E12" i="15"/>
  <c r="F13" i="15"/>
  <c r="C14" i="15"/>
  <c r="G14" i="15"/>
  <c r="D15" i="15"/>
  <c r="H15" i="15"/>
  <c r="E16" i="15"/>
  <c r="F17" i="15"/>
  <c r="C18" i="15"/>
  <c r="G18" i="15"/>
  <c r="D19" i="15"/>
  <c r="H19" i="15"/>
  <c r="E20" i="15"/>
  <c r="F21" i="15"/>
  <c r="C22" i="15"/>
  <c r="G22" i="15"/>
  <c r="D23" i="15"/>
  <c r="H23" i="15"/>
  <c r="E24" i="15"/>
  <c r="F25" i="15"/>
  <c r="C26" i="15"/>
  <c r="G26" i="15"/>
  <c r="D27" i="15"/>
  <c r="H27" i="15"/>
  <c r="E28" i="15"/>
  <c r="F4" i="15"/>
  <c r="C5" i="15"/>
  <c r="G5" i="15"/>
  <c r="D6" i="15"/>
  <c r="H6" i="15"/>
  <c r="E7" i="15"/>
  <c r="F8" i="15"/>
  <c r="C9" i="15"/>
  <c r="G9" i="15"/>
  <c r="D10" i="15"/>
  <c r="H10" i="15"/>
  <c r="E11" i="15"/>
  <c r="F12" i="15"/>
  <c r="C13" i="15"/>
  <c r="G13" i="15"/>
  <c r="D14" i="15"/>
  <c r="H14" i="15"/>
  <c r="E15" i="15"/>
  <c r="F16" i="15"/>
  <c r="C17" i="15"/>
  <c r="G17" i="15"/>
  <c r="D18" i="15"/>
  <c r="H18" i="15"/>
  <c r="E19" i="15"/>
  <c r="F20" i="15"/>
  <c r="C21" i="15"/>
  <c r="G21" i="15"/>
  <c r="D22" i="15"/>
  <c r="H22" i="15"/>
  <c r="E23" i="15"/>
  <c r="F24" i="15"/>
  <c r="C25" i="15"/>
  <c r="G25" i="15"/>
  <c r="D26" i="15"/>
  <c r="H26" i="15"/>
  <c r="E27" i="15"/>
  <c r="F28" i="15"/>
  <c r="C29" i="15"/>
  <c r="H29" i="17" l="1"/>
  <c r="F29" i="17"/>
  <c r="H28" i="17"/>
  <c r="F28" i="17"/>
  <c r="H27" i="17"/>
  <c r="F27" i="17"/>
  <c r="H26" i="17"/>
  <c r="F26" i="17"/>
  <c r="H25" i="17"/>
  <c r="F25" i="17"/>
  <c r="H24" i="17"/>
  <c r="F24" i="17"/>
  <c r="H23" i="17"/>
  <c r="F23" i="17"/>
  <c r="H22" i="17"/>
  <c r="F22" i="17"/>
  <c r="H21" i="17"/>
  <c r="F21" i="17"/>
  <c r="H20" i="17"/>
  <c r="F20" i="17"/>
  <c r="H19" i="17"/>
  <c r="F19" i="17"/>
  <c r="H18" i="17"/>
  <c r="F18" i="17"/>
  <c r="H17" i="17"/>
  <c r="F17" i="17"/>
  <c r="H16" i="17"/>
  <c r="F16" i="17"/>
  <c r="H15" i="17"/>
  <c r="F15" i="17"/>
  <c r="H14" i="17"/>
  <c r="F14" i="17"/>
  <c r="H13" i="17"/>
  <c r="F13" i="17"/>
  <c r="H12" i="17"/>
  <c r="F12" i="17"/>
  <c r="H11" i="17"/>
  <c r="F11" i="17"/>
  <c r="H10" i="17"/>
  <c r="F10" i="17"/>
  <c r="H9" i="17"/>
  <c r="F9" i="17"/>
  <c r="H8" i="17"/>
  <c r="F8" i="17"/>
  <c r="H7" i="17"/>
  <c r="F7" i="17"/>
  <c r="H6" i="17"/>
  <c r="F6" i="17"/>
  <c r="H5" i="17"/>
  <c r="F5" i="17"/>
  <c r="H4" i="17"/>
  <c r="F4" i="17"/>
  <c r="F28" i="3" l="1"/>
  <c r="D28" i="3"/>
  <c r="C28" i="3"/>
  <c r="D24" i="2"/>
  <c r="C24" i="2"/>
  <c r="F28" i="1"/>
  <c r="C28" i="1"/>
  <c r="B29" i="19" l="1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B27" i="14"/>
  <c r="B23" i="14"/>
  <c r="B19" i="14"/>
  <c r="B15" i="14"/>
  <c r="B11" i="14"/>
  <c r="B7" i="14"/>
  <c r="B26" i="14"/>
  <c r="B22" i="14"/>
  <c r="B18" i="14"/>
  <c r="B14" i="14"/>
  <c r="B10" i="14"/>
  <c r="B6" i="14"/>
  <c r="B16" i="14"/>
  <c r="B8" i="14"/>
  <c r="B29" i="14"/>
  <c r="B25" i="14"/>
  <c r="B21" i="14"/>
  <c r="B17" i="14"/>
  <c r="B13" i="14"/>
  <c r="B9" i="14"/>
  <c r="B5" i="14"/>
  <c r="B28" i="14"/>
  <c r="B24" i="14"/>
  <c r="B20" i="14"/>
  <c r="B12" i="14"/>
  <c r="B4" i="14"/>
  <c r="E28" i="1"/>
  <c r="G28" i="1"/>
  <c r="C6" i="19" l="1"/>
  <c r="D24" i="19"/>
  <c r="D12" i="19"/>
  <c r="G19" i="19"/>
  <c r="C27" i="19"/>
  <c r="G18" i="19"/>
  <c r="C5" i="19"/>
  <c r="E7" i="19"/>
  <c r="D10" i="19"/>
  <c r="C13" i="19"/>
  <c r="E15" i="19"/>
  <c r="D18" i="19"/>
  <c r="C21" i="19"/>
  <c r="E23" i="19"/>
  <c r="D26" i="19"/>
  <c r="C29" i="19"/>
  <c r="E5" i="19"/>
  <c r="C15" i="19"/>
  <c r="E17" i="19"/>
  <c r="G23" i="19"/>
  <c r="G22" i="19"/>
  <c r="G4" i="19"/>
  <c r="G12" i="19"/>
  <c r="G20" i="19"/>
  <c r="G28" i="19"/>
  <c r="E24" i="19"/>
  <c r="D20" i="19"/>
  <c r="D28" i="19"/>
  <c r="C10" i="19"/>
  <c r="E12" i="19"/>
  <c r="D19" i="19"/>
  <c r="C26" i="19"/>
  <c r="E28" i="19"/>
  <c r="G5" i="19"/>
  <c r="G13" i="19"/>
  <c r="G21" i="19"/>
  <c r="G29" i="19"/>
  <c r="C7" i="19"/>
  <c r="E9" i="19"/>
  <c r="G15" i="19"/>
  <c r="E25" i="19"/>
  <c r="D7" i="19"/>
  <c r="C14" i="19"/>
  <c r="E16" i="19"/>
  <c r="D23" i="19"/>
  <c r="D5" i="19"/>
  <c r="C8" i="19"/>
  <c r="E10" i="19"/>
  <c r="D13" i="19"/>
  <c r="C16" i="19"/>
  <c r="E18" i="19"/>
  <c r="D21" i="19"/>
  <c r="C24" i="19"/>
  <c r="E26" i="19"/>
  <c r="D29" i="19"/>
  <c r="G6" i="19"/>
  <c r="C11" i="19"/>
  <c r="E13" i="19"/>
  <c r="E29" i="19"/>
  <c r="G10" i="19"/>
  <c r="G26" i="19"/>
  <c r="D6" i="19"/>
  <c r="C9" i="19"/>
  <c r="E11" i="19"/>
  <c r="D14" i="19"/>
  <c r="C17" i="19"/>
  <c r="E19" i="19"/>
  <c r="D22" i="19"/>
  <c r="C25" i="19"/>
  <c r="E27" i="19"/>
  <c r="D4" i="19"/>
  <c r="G7" i="19"/>
  <c r="D16" i="19"/>
  <c r="G14" i="19"/>
  <c r="G8" i="19"/>
  <c r="G16" i="19"/>
  <c r="G24" i="19"/>
  <c r="G11" i="19"/>
  <c r="C19" i="19"/>
  <c r="E21" i="19"/>
  <c r="E4" i="19"/>
  <c r="D11" i="19"/>
  <c r="C18" i="19"/>
  <c r="E20" i="19"/>
  <c r="D27" i="19"/>
  <c r="G9" i="19"/>
  <c r="G17" i="19"/>
  <c r="G25" i="19"/>
  <c r="D8" i="19"/>
  <c r="C23" i="19"/>
  <c r="G27" i="19"/>
  <c r="E8" i="19"/>
  <c r="D15" i="19"/>
  <c r="C22" i="19"/>
  <c r="C4" i="19"/>
  <c r="E6" i="19"/>
  <c r="D9" i="19"/>
  <c r="C12" i="19"/>
  <c r="E14" i="19"/>
  <c r="D17" i="19"/>
  <c r="C20" i="19"/>
  <c r="E22" i="19"/>
  <c r="D25" i="19"/>
  <c r="C28" i="19"/>
  <c r="C4" i="18"/>
  <c r="D5" i="18"/>
  <c r="C8" i="18"/>
  <c r="E10" i="18"/>
  <c r="D13" i="18"/>
  <c r="C16" i="18"/>
  <c r="E18" i="18"/>
  <c r="D21" i="18"/>
  <c r="C24" i="18"/>
  <c r="D4" i="18"/>
  <c r="C7" i="18"/>
  <c r="E9" i="18"/>
  <c r="D12" i="18"/>
  <c r="C15" i="18"/>
  <c r="E17" i="18"/>
  <c r="D20" i="18"/>
  <c r="C23" i="18"/>
  <c r="E25" i="18"/>
  <c r="D7" i="18"/>
  <c r="C10" i="18"/>
  <c r="E12" i="18"/>
  <c r="D15" i="18"/>
  <c r="C18" i="18"/>
  <c r="E20" i="18"/>
  <c r="D23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D10" i="18"/>
  <c r="C13" i="18"/>
  <c r="E15" i="18"/>
  <c r="D18" i="18"/>
  <c r="C21" i="18"/>
  <c r="E23" i="18"/>
  <c r="E4" i="18"/>
  <c r="E6" i="18"/>
  <c r="D9" i="18"/>
  <c r="C12" i="18"/>
  <c r="E14" i="18"/>
  <c r="D17" i="18"/>
  <c r="C20" i="18"/>
  <c r="E22" i="18"/>
  <c r="D25" i="18"/>
  <c r="E5" i="18"/>
  <c r="D8" i="18"/>
  <c r="C11" i="18"/>
  <c r="E13" i="18"/>
  <c r="D16" i="18"/>
  <c r="C19" i="18"/>
  <c r="E21" i="18"/>
  <c r="D24" i="18"/>
  <c r="C6" i="18"/>
  <c r="E8" i="18"/>
  <c r="D11" i="18"/>
  <c r="C14" i="18"/>
  <c r="E16" i="18"/>
  <c r="D19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D6" i="18"/>
  <c r="C9" i="18"/>
  <c r="E11" i="18"/>
  <c r="D14" i="18"/>
  <c r="C17" i="18"/>
  <c r="E19" i="18"/>
  <c r="D22" i="18"/>
  <c r="C25" i="18"/>
  <c r="E23" i="14"/>
  <c r="G23" i="14"/>
  <c r="D12" i="14"/>
  <c r="E12" i="14"/>
  <c r="E28" i="14"/>
  <c r="G8" i="14"/>
  <c r="G24" i="14"/>
  <c r="E15" i="14"/>
  <c r="G27" i="14"/>
  <c r="D21" i="14"/>
  <c r="D19" i="14"/>
  <c r="G15" i="14"/>
  <c r="D28" i="14"/>
  <c r="D25" i="14"/>
  <c r="E21" i="14"/>
  <c r="G17" i="14"/>
  <c r="D14" i="14"/>
  <c r="C4" i="14"/>
  <c r="E18" i="14"/>
  <c r="G14" i="14"/>
  <c r="C25" i="14"/>
  <c r="C27" i="14"/>
  <c r="C13" i="14"/>
  <c r="C10" i="14"/>
  <c r="C26" i="14"/>
  <c r="C19" i="14"/>
  <c r="D7" i="14"/>
  <c r="D24" i="14"/>
  <c r="E16" i="14"/>
  <c r="G12" i="14"/>
  <c r="G28" i="14"/>
  <c r="E27" i="14"/>
  <c r="D8" i="14"/>
  <c r="E5" i="14"/>
  <c r="D4" i="14"/>
  <c r="G19" i="14"/>
  <c r="D5" i="14"/>
  <c r="D29" i="14"/>
  <c r="E29" i="14"/>
  <c r="G21" i="14"/>
  <c r="D18" i="14"/>
  <c r="E6" i="14"/>
  <c r="E22" i="14"/>
  <c r="G18" i="14"/>
  <c r="C8" i="14"/>
  <c r="C12" i="14"/>
  <c r="C21" i="14"/>
  <c r="C7" i="14"/>
  <c r="D23" i="14"/>
  <c r="E4" i="14"/>
  <c r="E20" i="14"/>
  <c r="G16" i="14"/>
  <c r="D11" i="14"/>
  <c r="D20" i="14"/>
  <c r="E13" i="14"/>
  <c r="G9" i="14"/>
  <c r="E11" i="14"/>
  <c r="D13" i="14"/>
  <c r="E9" i="14"/>
  <c r="G5" i="14"/>
  <c r="G29" i="14"/>
  <c r="D6" i="14"/>
  <c r="D22" i="14"/>
  <c r="E10" i="14"/>
  <c r="E26" i="14"/>
  <c r="G6" i="14"/>
  <c r="G22" i="14"/>
  <c r="C9" i="14"/>
  <c r="C16" i="14"/>
  <c r="C20" i="14"/>
  <c r="C29" i="14"/>
  <c r="C18" i="14"/>
  <c r="C11" i="14"/>
  <c r="E7" i="14"/>
  <c r="G11" i="14"/>
  <c r="H29" i="14"/>
  <c r="E8" i="14"/>
  <c r="E24" i="14"/>
  <c r="G4" i="14"/>
  <c r="G20" i="14"/>
  <c r="D27" i="14"/>
  <c r="G7" i="14"/>
  <c r="D9" i="14"/>
  <c r="E25" i="14"/>
  <c r="G25" i="14"/>
  <c r="D15" i="14"/>
  <c r="E19" i="14"/>
  <c r="F29" i="14"/>
  <c r="D16" i="14"/>
  <c r="D17" i="14"/>
  <c r="E17" i="14"/>
  <c r="G13" i="14"/>
  <c r="D10" i="14"/>
  <c r="D26" i="14"/>
  <c r="E14" i="14"/>
  <c r="G10" i="14"/>
  <c r="G26" i="14"/>
  <c r="C17" i="14"/>
  <c r="C24" i="14"/>
  <c r="C28" i="14"/>
  <c r="C6" i="14"/>
  <c r="C22" i="14"/>
  <c r="C15" i="14"/>
  <c r="C14" i="14"/>
  <c r="C23" i="14"/>
  <c r="C5" i="14"/>
  <c r="F28" i="1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8" i="11"/>
  <c r="G28" i="11"/>
  <c r="D28" i="5"/>
  <c r="G5" i="23" l="1"/>
  <c r="F8" i="23"/>
  <c r="D18" i="23"/>
  <c r="C25" i="23"/>
  <c r="E27" i="23"/>
  <c r="C8" i="23"/>
  <c r="H13" i="23"/>
  <c r="G24" i="23"/>
  <c r="F27" i="23"/>
  <c r="E5" i="23"/>
  <c r="D8" i="23"/>
  <c r="C11" i="23"/>
  <c r="E13" i="23"/>
  <c r="D16" i="23"/>
  <c r="C19" i="23"/>
  <c r="E21" i="23"/>
  <c r="D24" i="23"/>
  <c r="C27" i="23"/>
  <c r="E29" i="23"/>
  <c r="H10" i="23"/>
  <c r="G13" i="23"/>
  <c r="F20" i="23"/>
  <c r="H22" i="23"/>
  <c r="G4" i="23"/>
  <c r="G8" i="23"/>
  <c r="F11" i="23"/>
  <c r="D17" i="23"/>
  <c r="C20" i="23"/>
  <c r="E22" i="23"/>
  <c r="E4" i="23"/>
  <c r="D7" i="23"/>
  <c r="C10" i="23"/>
  <c r="E12" i="23"/>
  <c r="D15" i="23"/>
  <c r="C18" i="23"/>
  <c r="E20" i="23"/>
  <c r="D23" i="23"/>
  <c r="C26" i="23"/>
  <c r="E28" i="23"/>
  <c r="F29" i="23"/>
  <c r="D6" i="23"/>
  <c r="F16" i="23"/>
  <c r="H18" i="23"/>
  <c r="G25" i="23"/>
  <c r="F28" i="23"/>
  <c r="C12" i="23"/>
  <c r="E14" i="23"/>
  <c r="D25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D14" i="23"/>
  <c r="C21" i="23"/>
  <c r="E23" i="23"/>
  <c r="D5" i="23"/>
  <c r="D9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D29" i="23"/>
  <c r="H11" i="23"/>
  <c r="H19" i="23"/>
  <c r="G22" i="23"/>
  <c r="H27" i="23"/>
  <c r="F4" i="23"/>
  <c r="H6" i="23"/>
  <c r="C17" i="23"/>
  <c r="E19" i="23"/>
  <c r="D26" i="23"/>
  <c r="G29" i="23"/>
  <c r="G12" i="23"/>
  <c r="F23" i="23"/>
  <c r="H25" i="23"/>
  <c r="D4" i="23"/>
  <c r="C7" i="23"/>
  <c r="E9" i="23"/>
  <c r="D12" i="23"/>
  <c r="C15" i="23"/>
  <c r="E17" i="23"/>
  <c r="D20" i="23"/>
  <c r="C23" i="23"/>
  <c r="E25" i="23"/>
  <c r="D28" i="23"/>
  <c r="G9" i="23"/>
  <c r="F12" i="23"/>
  <c r="H14" i="23"/>
  <c r="G21" i="23"/>
  <c r="C29" i="23"/>
  <c r="H5" i="23"/>
  <c r="H9" i="23"/>
  <c r="C16" i="23"/>
  <c r="E18" i="23"/>
  <c r="D21" i="23"/>
  <c r="G28" i="23"/>
  <c r="C6" i="23"/>
  <c r="E8" i="23"/>
  <c r="D11" i="23"/>
  <c r="C14" i="23"/>
  <c r="E16" i="23"/>
  <c r="D19" i="23"/>
  <c r="C22" i="23"/>
  <c r="E24" i="23"/>
  <c r="D27" i="23"/>
  <c r="C5" i="23"/>
  <c r="E7" i="23"/>
  <c r="G17" i="23"/>
  <c r="F24" i="23"/>
  <c r="H26" i="23"/>
  <c r="F7" i="23"/>
  <c r="D13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D10" i="23"/>
  <c r="C13" i="23"/>
  <c r="E15" i="23"/>
  <c r="D22" i="23"/>
  <c r="C4" i="23"/>
  <c r="E6" i="23"/>
  <c r="E10" i="23"/>
  <c r="G16" i="23"/>
  <c r="F19" i="23"/>
  <c r="H21" i="23"/>
  <c r="G6" i="23"/>
  <c r="F9" i="23"/>
  <c r="G14" i="23"/>
  <c r="F17" i="23"/>
  <c r="F25" i="23"/>
  <c r="D28" i="6"/>
  <c r="F28" i="5" l="1"/>
  <c r="J4" i="10" l="1"/>
  <c r="J3" i="10"/>
  <c r="D28" i="4"/>
  <c r="C28" i="4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F28" i="6"/>
  <c r="E5" i="21" l="1"/>
  <c r="E20" i="21"/>
  <c r="C11" i="21"/>
  <c r="E13" i="21"/>
  <c r="D16" i="21"/>
  <c r="C23" i="21"/>
  <c r="G27" i="21"/>
  <c r="D7" i="21"/>
  <c r="G14" i="21"/>
  <c r="G26" i="21"/>
  <c r="D6" i="21"/>
  <c r="C9" i="21"/>
  <c r="E11" i="21"/>
  <c r="D14" i="21"/>
  <c r="C17" i="21"/>
  <c r="E19" i="21"/>
  <c r="D22" i="21"/>
  <c r="C25" i="21"/>
  <c r="E27" i="21"/>
  <c r="D8" i="21"/>
  <c r="C19" i="21"/>
  <c r="E21" i="21"/>
  <c r="C18" i="21"/>
  <c r="C4" i="21"/>
  <c r="E6" i="21"/>
  <c r="D9" i="21"/>
  <c r="C12" i="21"/>
  <c r="E14" i="21"/>
  <c r="D17" i="21"/>
  <c r="C20" i="21"/>
  <c r="E22" i="21"/>
  <c r="D25" i="21"/>
  <c r="C28" i="21"/>
  <c r="D4" i="21"/>
  <c r="E4" i="21"/>
  <c r="G11" i="21"/>
  <c r="G23" i="21"/>
  <c r="E29" i="21"/>
  <c r="D15" i="21"/>
  <c r="C22" i="21"/>
  <c r="E24" i="21"/>
  <c r="D27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D12" i="21"/>
  <c r="C15" i="21"/>
  <c r="E17" i="21"/>
  <c r="E25" i="21"/>
  <c r="C6" i="21"/>
  <c r="E8" i="21"/>
  <c r="G22" i="21"/>
  <c r="C5" i="21"/>
  <c r="E7" i="21"/>
  <c r="D10" i="21"/>
  <c r="C13" i="21"/>
  <c r="E15" i="21"/>
  <c r="D18" i="21"/>
  <c r="C21" i="21"/>
  <c r="E23" i="21"/>
  <c r="D26" i="21"/>
  <c r="C29" i="21"/>
  <c r="C7" i="21"/>
  <c r="E9" i="21"/>
  <c r="D20" i="21"/>
  <c r="D28" i="21"/>
  <c r="G10" i="21"/>
  <c r="D19" i="21"/>
  <c r="D5" i="21"/>
  <c r="C8" i="21"/>
  <c r="E10" i="21"/>
  <c r="D13" i="21"/>
  <c r="C16" i="21"/>
  <c r="E18" i="21"/>
  <c r="D21" i="21"/>
  <c r="C24" i="21"/>
  <c r="E26" i="21"/>
  <c r="D29" i="21"/>
  <c r="D24" i="21"/>
  <c r="G15" i="21"/>
  <c r="G6" i="21"/>
  <c r="C14" i="21"/>
  <c r="E16" i="21"/>
  <c r="D23" i="21"/>
  <c r="C26" i="21"/>
  <c r="E28" i="21"/>
  <c r="G5" i="21"/>
  <c r="G13" i="21"/>
  <c r="G21" i="21"/>
  <c r="G29" i="21"/>
  <c r="G7" i="21"/>
  <c r="D11" i="21"/>
  <c r="G8" i="21"/>
  <c r="G16" i="21"/>
  <c r="G24" i="21"/>
  <c r="D4" i="20"/>
  <c r="C7" i="20"/>
  <c r="E9" i="20"/>
  <c r="D12" i="20"/>
  <c r="C15" i="20"/>
  <c r="E17" i="20"/>
  <c r="D20" i="20"/>
  <c r="C23" i="20"/>
  <c r="E25" i="20"/>
  <c r="D28" i="20"/>
  <c r="G10" i="20"/>
  <c r="G18" i="20"/>
  <c r="G26" i="20"/>
  <c r="D6" i="20"/>
  <c r="C9" i="20"/>
  <c r="E11" i="20"/>
  <c r="D14" i="20"/>
  <c r="C17" i="20"/>
  <c r="E19" i="20"/>
  <c r="D22" i="20"/>
  <c r="C25" i="20"/>
  <c r="E27" i="20"/>
  <c r="C4" i="20"/>
  <c r="E6" i="20"/>
  <c r="D9" i="20"/>
  <c r="C12" i="20"/>
  <c r="E14" i="20"/>
  <c r="D17" i="20"/>
  <c r="C20" i="20"/>
  <c r="E22" i="20"/>
  <c r="D25" i="20"/>
  <c r="C28" i="20"/>
  <c r="G7" i="20"/>
  <c r="G15" i="20"/>
  <c r="G23" i="20"/>
  <c r="C6" i="20"/>
  <c r="E8" i="20"/>
  <c r="D11" i="20"/>
  <c r="C14" i="20"/>
  <c r="E16" i="20"/>
  <c r="D19" i="20"/>
  <c r="C22" i="20"/>
  <c r="E24" i="20"/>
  <c r="D27" i="20"/>
  <c r="G9" i="20"/>
  <c r="G17" i="20"/>
  <c r="G25" i="20"/>
  <c r="G4" i="20"/>
  <c r="G12" i="20"/>
  <c r="G20" i="20"/>
  <c r="G28" i="20"/>
  <c r="E5" i="20"/>
  <c r="D8" i="20"/>
  <c r="C11" i="20"/>
  <c r="E13" i="20"/>
  <c r="D16" i="20"/>
  <c r="C19" i="20"/>
  <c r="E21" i="20"/>
  <c r="D24" i="20"/>
  <c r="C27" i="20"/>
  <c r="E29" i="20"/>
  <c r="G6" i="20"/>
  <c r="G14" i="20"/>
  <c r="G22" i="20"/>
  <c r="C5" i="20"/>
  <c r="E7" i="20"/>
  <c r="D10" i="20"/>
  <c r="C13" i="20"/>
  <c r="E15" i="20"/>
  <c r="D18" i="20"/>
  <c r="C21" i="20"/>
  <c r="E23" i="20"/>
  <c r="D26" i="20"/>
  <c r="C29" i="20"/>
  <c r="D5" i="20"/>
  <c r="C8" i="20"/>
  <c r="E10" i="20"/>
  <c r="D13" i="20"/>
  <c r="C16" i="20"/>
  <c r="E18" i="20"/>
  <c r="D21" i="20"/>
  <c r="C24" i="20"/>
  <c r="E26" i="20"/>
  <c r="D29" i="20"/>
  <c r="G11" i="20"/>
  <c r="G19" i="20"/>
  <c r="G27" i="20"/>
  <c r="E4" i="20"/>
  <c r="D7" i="20"/>
  <c r="C10" i="20"/>
  <c r="E12" i="20"/>
  <c r="D15" i="20"/>
  <c r="C18" i="20"/>
  <c r="E20" i="20"/>
  <c r="D23" i="20"/>
  <c r="C26" i="20"/>
  <c r="E28" i="20"/>
  <c r="G5" i="20"/>
  <c r="G13" i="20"/>
  <c r="G21" i="20"/>
  <c r="G29" i="20"/>
  <c r="G8" i="20"/>
  <c r="G16" i="20"/>
  <c r="G24" i="20"/>
  <c r="K23" i="2"/>
  <c r="K10" i="2"/>
  <c r="J2" i="2"/>
  <c r="J2" i="10"/>
  <c r="G4" i="1" l="1"/>
  <c r="H24" i="14" s="1"/>
  <c r="G3" i="1"/>
  <c r="H5" i="14" s="1"/>
  <c r="E5" i="1"/>
  <c r="F13" i="14" s="1"/>
  <c r="E4" i="1"/>
  <c r="F24" i="14" s="1"/>
  <c r="E3" i="1"/>
  <c r="F5" i="14" s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H6" i="21" s="1"/>
  <c r="G26" i="5"/>
  <c r="H28" i="21" s="1"/>
  <c r="G25" i="5"/>
  <c r="H20" i="21" s="1"/>
  <c r="G24" i="5"/>
  <c r="G23" i="5"/>
  <c r="H7" i="21" s="1"/>
  <c r="G22" i="5"/>
  <c r="H21" i="21" s="1"/>
  <c r="G21" i="5"/>
  <c r="H13" i="21" s="1"/>
  <c r="G20" i="5"/>
  <c r="H15" i="21" s="1"/>
  <c r="G19" i="5"/>
  <c r="H27" i="21" s="1"/>
  <c r="G18" i="5"/>
  <c r="H12" i="21" s="1"/>
  <c r="G17" i="5"/>
  <c r="H22" i="21" s="1"/>
  <c r="G16" i="5"/>
  <c r="H19" i="21" s="1"/>
  <c r="G15" i="5"/>
  <c r="H23" i="21" s="1"/>
  <c r="G14" i="5"/>
  <c r="H18" i="21" s="1"/>
  <c r="G13" i="5"/>
  <c r="H16" i="21" s="1"/>
  <c r="G12" i="5"/>
  <c r="H10" i="21" s="1"/>
  <c r="G11" i="5"/>
  <c r="H17" i="21" s="1"/>
  <c r="G10" i="5"/>
  <c r="H8" i="21" s="1"/>
  <c r="G9" i="5"/>
  <c r="H11" i="21" s="1"/>
  <c r="G8" i="5"/>
  <c r="H9" i="21" s="1"/>
  <c r="G7" i="5"/>
  <c r="H25" i="21" s="1"/>
  <c r="G6" i="5"/>
  <c r="H26" i="21" s="1"/>
  <c r="G5" i="5"/>
  <c r="H14" i="21" s="1"/>
  <c r="G4" i="5"/>
  <c r="H24" i="21" s="1"/>
  <c r="G3" i="5"/>
  <c r="H5" i="21" s="1"/>
  <c r="E27" i="5"/>
  <c r="F6" i="21" s="1"/>
  <c r="E26" i="5"/>
  <c r="F28" i="21" s="1"/>
  <c r="E25" i="5"/>
  <c r="F20" i="21" s="1"/>
  <c r="E24" i="5"/>
  <c r="E23" i="5"/>
  <c r="F7" i="21" s="1"/>
  <c r="E22" i="5"/>
  <c r="F21" i="21" s="1"/>
  <c r="E21" i="5"/>
  <c r="F13" i="21" s="1"/>
  <c r="E20" i="5"/>
  <c r="F15" i="21" s="1"/>
  <c r="E19" i="5"/>
  <c r="F27" i="21" s="1"/>
  <c r="E18" i="5"/>
  <c r="F12" i="21" s="1"/>
  <c r="E17" i="5"/>
  <c r="F22" i="21" s="1"/>
  <c r="E16" i="5"/>
  <c r="F19" i="21" s="1"/>
  <c r="E15" i="5"/>
  <c r="F23" i="21" s="1"/>
  <c r="E14" i="5"/>
  <c r="F18" i="21" s="1"/>
  <c r="E13" i="5"/>
  <c r="F16" i="21" s="1"/>
  <c r="E12" i="5"/>
  <c r="F10" i="21" s="1"/>
  <c r="E11" i="5"/>
  <c r="F17" i="21" s="1"/>
  <c r="E10" i="5"/>
  <c r="F8" i="21" s="1"/>
  <c r="E9" i="5"/>
  <c r="F11" i="21" s="1"/>
  <c r="E8" i="5"/>
  <c r="F9" i="21" s="1"/>
  <c r="E7" i="5"/>
  <c r="F25" i="21" s="1"/>
  <c r="E6" i="5"/>
  <c r="F26" i="21" s="1"/>
  <c r="E5" i="5"/>
  <c r="F14" i="21" s="1"/>
  <c r="E4" i="5"/>
  <c r="F24" i="21" s="1"/>
  <c r="E3" i="5"/>
  <c r="F5" i="21" s="1"/>
  <c r="G27" i="4"/>
  <c r="H5" i="20" s="1"/>
  <c r="G26" i="4"/>
  <c r="H26" i="20" s="1"/>
  <c r="G25" i="4"/>
  <c r="H10" i="20" s="1"/>
  <c r="G24" i="4"/>
  <c r="G23" i="4"/>
  <c r="H7" i="20" s="1"/>
  <c r="G22" i="4"/>
  <c r="H19" i="20" s="1"/>
  <c r="G21" i="4"/>
  <c r="H13" i="20" s="1"/>
  <c r="G20" i="4"/>
  <c r="H15" i="20" s="1"/>
  <c r="G19" i="4"/>
  <c r="H28" i="20" s="1"/>
  <c r="G18" i="4"/>
  <c r="H18" i="20" s="1"/>
  <c r="G17" i="4"/>
  <c r="H24" i="20" s="1"/>
  <c r="G16" i="4"/>
  <c r="H20" i="20" s="1"/>
  <c r="G15" i="4"/>
  <c r="H22" i="20" s="1"/>
  <c r="G14" i="4"/>
  <c r="H14" i="20" s="1"/>
  <c r="G13" i="4"/>
  <c r="H17" i="20" s="1"/>
  <c r="G12" i="4"/>
  <c r="H12" i="20" s="1"/>
  <c r="G11" i="4"/>
  <c r="H23" i="20" s="1"/>
  <c r="G10" i="4"/>
  <c r="H9" i="20" s="1"/>
  <c r="G9" i="4"/>
  <c r="H8" i="20" s="1"/>
  <c r="G8" i="4"/>
  <c r="H11" i="20" s="1"/>
  <c r="G7" i="4"/>
  <c r="H25" i="20" s="1"/>
  <c r="G6" i="4"/>
  <c r="H27" i="20" s="1"/>
  <c r="G5" i="4"/>
  <c r="H16" i="20" s="1"/>
  <c r="G4" i="4"/>
  <c r="H21" i="20" s="1"/>
  <c r="G3" i="4"/>
  <c r="H6" i="20" s="1"/>
  <c r="E27" i="4"/>
  <c r="F5" i="20" s="1"/>
  <c r="E26" i="4"/>
  <c r="F26" i="20" s="1"/>
  <c r="E25" i="4"/>
  <c r="F10" i="20" s="1"/>
  <c r="E24" i="4"/>
  <c r="E23" i="4"/>
  <c r="F7" i="20" s="1"/>
  <c r="E22" i="4"/>
  <c r="F19" i="20" s="1"/>
  <c r="E21" i="4"/>
  <c r="F13" i="20" s="1"/>
  <c r="E20" i="4"/>
  <c r="F15" i="20" s="1"/>
  <c r="E19" i="4"/>
  <c r="F28" i="20" s="1"/>
  <c r="E18" i="4"/>
  <c r="F18" i="20" s="1"/>
  <c r="E17" i="4"/>
  <c r="F24" i="20" s="1"/>
  <c r="E16" i="4"/>
  <c r="F20" i="20" s="1"/>
  <c r="E15" i="4"/>
  <c r="F22" i="20" s="1"/>
  <c r="E14" i="4"/>
  <c r="F14" i="20" s="1"/>
  <c r="E13" i="4"/>
  <c r="F17" i="20" s="1"/>
  <c r="E12" i="4"/>
  <c r="F12" i="20" s="1"/>
  <c r="E11" i="4"/>
  <c r="F23" i="20" s="1"/>
  <c r="E10" i="4"/>
  <c r="F9" i="20" s="1"/>
  <c r="E9" i="4"/>
  <c r="F8" i="20" s="1"/>
  <c r="E8" i="4"/>
  <c r="F11" i="20" s="1"/>
  <c r="E7" i="4"/>
  <c r="F25" i="20" s="1"/>
  <c r="E6" i="4"/>
  <c r="F27" i="20" s="1"/>
  <c r="E5" i="4"/>
  <c r="F16" i="20" s="1"/>
  <c r="E4" i="4"/>
  <c r="F21" i="20" s="1"/>
  <c r="E3" i="4"/>
  <c r="F6" i="20" s="1"/>
  <c r="G22" i="3"/>
  <c r="H22" i="19" s="1"/>
  <c r="G27" i="3"/>
  <c r="H5" i="19" s="1"/>
  <c r="G26" i="3"/>
  <c r="H28" i="19" s="1"/>
  <c r="G25" i="3"/>
  <c r="H18" i="19" s="1"/>
  <c r="G24" i="3"/>
  <c r="G23" i="3"/>
  <c r="H7" i="19" s="1"/>
  <c r="G21" i="3"/>
  <c r="H11" i="19" s="1"/>
  <c r="G20" i="3"/>
  <c r="H15" i="19" s="1"/>
  <c r="G19" i="3"/>
  <c r="H27" i="19" s="1"/>
  <c r="G18" i="3"/>
  <c r="H16" i="19" s="1"/>
  <c r="G17" i="3"/>
  <c r="H23" i="19" s="1"/>
  <c r="G16" i="3"/>
  <c r="H20" i="19" s="1"/>
  <c r="G15" i="3"/>
  <c r="H21" i="19" s="1"/>
  <c r="G14" i="3"/>
  <c r="H13" i="19" s="1"/>
  <c r="G13" i="3"/>
  <c r="H17" i="19" s="1"/>
  <c r="G12" i="3"/>
  <c r="H10" i="19" s="1"/>
  <c r="G11" i="3"/>
  <c r="H19" i="19" s="1"/>
  <c r="G10" i="3"/>
  <c r="H12" i="19" s="1"/>
  <c r="G9" i="3"/>
  <c r="H8" i="19" s="1"/>
  <c r="G8" i="3"/>
  <c r="H9" i="19" s="1"/>
  <c r="G7" i="3"/>
  <c r="H25" i="19" s="1"/>
  <c r="G6" i="3"/>
  <c r="H26" i="19" s="1"/>
  <c r="G5" i="3"/>
  <c r="H14" i="19" s="1"/>
  <c r="G4" i="3"/>
  <c r="H24" i="19" s="1"/>
  <c r="G3" i="3"/>
  <c r="H6" i="19" s="1"/>
  <c r="E27" i="3"/>
  <c r="F5" i="19" s="1"/>
  <c r="E26" i="3"/>
  <c r="F28" i="19" s="1"/>
  <c r="E25" i="3"/>
  <c r="F18" i="19" s="1"/>
  <c r="E24" i="3"/>
  <c r="E23" i="3"/>
  <c r="F7" i="19" s="1"/>
  <c r="E22" i="3"/>
  <c r="F22" i="19" s="1"/>
  <c r="E21" i="3"/>
  <c r="F11" i="19" s="1"/>
  <c r="E20" i="3"/>
  <c r="F15" i="19" s="1"/>
  <c r="E19" i="3"/>
  <c r="F27" i="19" s="1"/>
  <c r="E18" i="3"/>
  <c r="F16" i="19" s="1"/>
  <c r="E17" i="3"/>
  <c r="F23" i="19" s="1"/>
  <c r="E16" i="3"/>
  <c r="F20" i="19" s="1"/>
  <c r="E15" i="3"/>
  <c r="F21" i="19" s="1"/>
  <c r="E14" i="3"/>
  <c r="F13" i="19" s="1"/>
  <c r="E13" i="3"/>
  <c r="F17" i="19" s="1"/>
  <c r="E12" i="3"/>
  <c r="F10" i="19" s="1"/>
  <c r="E11" i="3"/>
  <c r="F19" i="19" s="1"/>
  <c r="E10" i="3"/>
  <c r="F12" i="19" s="1"/>
  <c r="E9" i="3"/>
  <c r="F8" i="19" s="1"/>
  <c r="E8" i="3"/>
  <c r="F9" i="19" s="1"/>
  <c r="E7" i="3"/>
  <c r="F25" i="19" s="1"/>
  <c r="E6" i="3"/>
  <c r="F26" i="19" s="1"/>
  <c r="E5" i="3"/>
  <c r="F14" i="19" s="1"/>
  <c r="E4" i="3"/>
  <c r="F24" i="19" s="1"/>
  <c r="E3" i="3"/>
  <c r="F6" i="19" s="1"/>
  <c r="G23" i="2"/>
  <c r="H7" i="18" s="1"/>
  <c r="G22" i="2"/>
  <c r="H19" i="18" s="1"/>
  <c r="G21" i="2"/>
  <c r="H5" i="18" s="1"/>
  <c r="G20" i="2"/>
  <c r="H11" i="18" s="1"/>
  <c r="G19" i="2"/>
  <c r="H24" i="18" s="1"/>
  <c r="G18" i="2"/>
  <c r="H14" i="18" s="1"/>
  <c r="G17" i="2"/>
  <c r="H18" i="18" s="1"/>
  <c r="G16" i="2"/>
  <c r="H21" i="18" s="1"/>
  <c r="G15" i="2"/>
  <c r="H15" i="18" s="1"/>
  <c r="G14" i="2"/>
  <c r="H8" i="18" s="1"/>
  <c r="G13" i="2"/>
  <c r="H16" i="18" s="1"/>
  <c r="G12" i="2"/>
  <c r="H6" i="18" s="1"/>
  <c r="G11" i="2"/>
  <c r="H17" i="18" s="1"/>
  <c r="G10" i="2"/>
  <c r="H9" i="18" s="1"/>
  <c r="G9" i="2"/>
  <c r="H13" i="18" s="1"/>
  <c r="G8" i="2"/>
  <c r="H10" i="18" s="1"/>
  <c r="G7" i="2"/>
  <c r="H22" i="18" s="1"/>
  <c r="G6" i="2"/>
  <c r="H20" i="18" s="1"/>
  <c r="G5" i="2"/>
  <c r="H12" i="18" s="1"/>
  <c r="G4" i="2"/>
  <c r="H23" i="18" s="1"/>
  <c r="G3" i="2"/>
  <c r="E23" i="2"/>
  <c r="F7" i="18" s="1"/>
  <c r="E22" i="2"/>
  <c r="F19" i="18" s="1"/>
  <c r="E21" i="2"/>
  <c r="F5" i="18" s="1"/>
  <c r="E20" i="2"/>
  <c r="F11" i="18" s="1"/>
  <c r="E19" i="2"/>
  <c r="F24" i="18" s="1"/>
  <c r="E18" i="2"/>
  <c r="F14" i="18" s="1"/>
  <c r="E17" i="2"/>
  <c r="F18" i="18" s="1"/>
  <c r="E16" i="2"/>
  <c r="F21" i="18" s="1"/>
  <c r="E15" i="2"/>
  <c r="F15" i="18" s="1"/>
  <c r="E14" i="2"/>
  <c r="F8" i="18" s="1"/>
  <c r="E13" i="2"/>
  <c r="F16" i="18" s="1"/>
  <c r="E12" i="2"/>
  <c r="F6" i="18" s="1"/>
  <c r="E11" i="2"/>
  <c r="F17" i="18" s="1"/>
  <c r="E10" i="2"/>
  <c r="F9" i="18" s="1"/>
  <c r="E9" i="2"/>
  <c r="F13" i="18" s="1"/>
  <c r="E8" i="2"/>
  <c r="F10" i="18" s="1"/>
  <c r="E7" i="2"/>
  <c r="F22" i="18" s="1"/>
  <c r="E6" i="2"/>
  <c r="F20" i="18" s="1"/>
  <c r="E5" i="2"/>
  <c r="F12" i="18" s="1"/>
  <c r="E4" i="2"/>
  <c r="F23" i="18" s="1"/>
  <c r="E3" i="2"/>
  <c r="J26" i="2"/>
  <c r="J25" i="2"/>
  <c r="G27" i="1"/>
  <c r="H6" i="14" s="1"/>
  <c r="G26" i="1"/>
  <c r="H28" i="14" s="1"/>
  <c r="G25" i="1"/>
  <c r="H15" i="14" s="1"/>
  <c r="G24" i="1"/>
  <c r="H4" i="14" s="1"/>
  <c r="G23" i="1"/>
  <c r="H7" i="14" s="1"/>
  <c r="E27" i="1"/>
  <c r="F6" i="14" s="1"/>
  <c r="G22" i="1"/>
  <c r="H21" i="14" s="1"/>
  <c r="G21" i="1"/>
  <c r="H12" i="14" s="1"/>
  <c r="G20" i="1"/>
  <c r="H14" i="14" s="1"/>
  <c r="G19" i="1"/>
  <c r="H27" i="14" s="1"/>
  <c r="G18" i="1"/>
  <c r="H17" i="14" s="1"/>
  <c r="G17" i="1"/>
  <c r="H23" i="14" s="1"/>
  <c r="G16" i="1"/>
  <c r="H20" i="14" s="1"/>
  <c r="G15" i="1"/>
  <c r="H22" i="14" s="1"/>
  <c r="G14" i="1"/>
  <c r="H16" i="14" s="1"/>
  <c r="G13" i="1"/>
  <c r="H18" i="14" s="1"/>
  <c r="G12" i="1"/>
  <c r="H10" i="14" s="1"/>
  <c r="G11" i="1"/>
  <c r="H19" i="14" s="1"/>
  <c r="G10" i="1"/>
  <c r="H8" i="14" s="1"/>
  <c r="G9" i="1"/>
  <c r="H11" i="14" s="1"/>
  <c r="G8" i="1"/>
  <c r="H9" i="14" s="1"/>
  <c r="G7" i="1"/>
  <c r="H25" i="14" s="1"/>
  <c r="G6" i="1"/>
  <c r="H26" i="14" s="1"/>
  <c r="G5" i="1"/>
  <c r="H13" i="14" s="1"/>
  <c r="E26" i="1"/>
  <c r="F28" i="14" s="1"/>
  <c r="E25" i="1"/>
  <c r="F15" i="14" s="1"/>
  <c r="E24" i="1"/>
  <c r="F4" i="14" s="1"/>
  <c r="E23" i="1"/>
  <c r="F7" i="14" s="1"/>
  <c r="E22" i="1"/>
  <c r="F21" i="14" s="1"/>
  <c r="E21" i="1"/>
  <c r="F12" i="14" s="1"/>
  <c r="E20" i="1"/>
  <c r="F14" i="14" s="1"/>
  <c r="E19" i="1"/>
  <c r="F27" i="14" s="1"/>
  <c r="E18" i="1"/>
  <c r="F17" i="14" s="1"/>
  <c r="E17" i="1"/>
  <c r="F23" i="14" s="1"/>
  <c r="E16" i="1"/>
  <c r="F20" i="14" s="1"/>
  <c r="E15" i="1"/>
  <c r="F22" i="14" s="1"/>
  <c r="E14" i="1"/>
  <c r="F16" i="14" s="1"/>
  <c r="E13" i="1"/>
  <c r="F18" i="14" s="1"/>
  <c r="E12" i="1"/>
  <c r="F10" i="14" s="1"/>
  <c r="E11" i="1"/>
  <c r="F19" i="14" s="1"/>
  <c r="E10" i="1"/>
  <c r="F8" i="14" s="1"/>
  <c r="E9" i="1"/>
  <c r="F11" i="14" s="1"/>
  <c r="E8" i="1"/>
  <c r="F9" i="14" s="1"/>
  <c r="E7" i="1"/>
  <c r="F25" i="14" s="1"/>
  <c r="E6" i="1"/>
  <c r="F26" i="14" s="1"/>
  <c r="G24" i="2" l="1"/>
  <c r="E28" i="3"/>
  <c r="G28" i="3"/>
  <c r="E24" i="2"/>
  <c r="E28" i="4"/>
  <c r="E28" i="5"/>
  <c r="E28" i="6"/>
  <c r="G28" i="6"/>
  <c r="G28" i="5"/>
  <c r="G28" i="4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12" i="22" l="1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D10" i="22"/>
  <c r="C13" i="22"/>
  <c r="E15" i="22"/>
  <c r="D18" i="22"/>
  <c r="C21" i="22"/>
  <c r="E23" i="22"/>
  <c r="D26" i="22"/>
  <c r="C29" i="22"/>
  <c r="G11" i="22"/>
  <c r="G15" i="22"/>
  <c r="F18" i="22"/>
  <c r="H20" i="22"/>
  <c r="D11" i="22"/>
  <c r="D15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D7" i="22"/>
  <c r="G10" i="22"/>
  <c r="D19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D16" i="22"/>
  <c r="C19" i="22"/>
  <c r="E21" i="22"/>
  <c r="F13" i="22"/>
  <c r="H15" i="22"/>
  <c r="C22" i="22"/>
  <c r="C4" i="22"/>
  <c r="E6" i="22"/>
  <c r="D9" i="22"/>
  <c r="C12" i="22"/>
  <c r="E14" i="22"/>
  <c r="D17" i="22"/>
  <c r="C20" i="22"/>
  <c r="E22" i="22"/>
  <c r="D25" i="22"/>
  <c r="C28" i="22"/>
  <c r="H4" i="22"/>
  <c r="H28" i="22"/>
  <c r="D4" i="22"/>
  <c r="G7" i="22"/>
  <c r="F10" i="22"/>
  <c r="D24" i="22"/>
  <c r="G27" i="22"/>
  <c r="F5" i="22"/>
  <c r="H7" i="22"/>
  <c r="H11" i="22"/>
  <c r="H19" i="22"/>
  <c r="G26" i="22"/>
  <c r="F29" i="22"/>
  <c r="D6" i="22"/>
  <c r="C9" i="22"/>
  <c r="E11" i="22"/>
  <c r="D14" i="22"/>
  <c r="C17" i="22"/>
  <c r="E19" i="22"/>
  <c r="D22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D8" i="22"/>
  <c r="F22" i="22"/>
  <c r="H24" i="22"/>
  <c r="D28" i="22"/>
  <c r="C6" i="22"/>
  <c r="E8" i="22"/>
  <c r="C18" i="22"/>
  <c r="E20" i="22"/>
  <c r="D27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D20" i="22"/>
  <c r="C10" i="22"/>
  <c r="G14" i="22"/>
  <c r="F17" i="22"/>
  <c r="D23" i="22"/>
  <c r="D5" i="22"/>
  <c r="C8" i="22"/>
  <c r="E10" i="22"/>
  <c r="D13" i="22"/>
  <c r="C16" i="22"/>
  <c r="E18" i="22"/>
  <c r="D21" i="22"/>
  <c r="C24" i="22"/>
  <c r="E26" i="22"/>
  <c r="D29" i="22"/>
  <c r="K2" i="2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<sst xmlns="http://schemas.openxmlformats.org/spreadsheetml/2006/main" count="408" uniqueCount="122">
  <si>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</si>
  <si>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</si>
  <si>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</si>
  <si>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</si>
  <si>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</si>
  <si>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</si>
  <si>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</si>
  <si>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</si>
  <si>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</si>
  <si>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</si>
  <si>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</si>
  <si>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</si>
  <si>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</si>
  <si>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</si>
  <si>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</si>
  <si>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</si>
  <si>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</si>
  <si>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</si>
  <si>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</si>
  <si>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</si>
  <si>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</si>
  <si>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</si>
  <si>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</si>
  <si>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</si>
  <si>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</si>
  <si>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</si>
  <si>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</si>
  <si>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</si>
  <si>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</si>
  <si>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</si>
  <si>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</si>
  <si>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</si>
  <si>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</si>
  <si>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</si>
  <si>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</si>
  <si>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</si>
  <si>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</si>
  <si>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</si>
  <si>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</si>
  <si>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</si>
  <si>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</si>
  <si>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</si>
  <si>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</si>
  <si>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</si>
  <si>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</si>
  <si>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</si>
  <si>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</si>
  <si>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</si>
  <si>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</si>
  <si>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</si>
  <si>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</si>
  <si>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</si>
  <si>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</si>
  <si>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</si>
  <si>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</si>
  <si>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</si>
  <si>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</si>
  <si>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</si>
  <si>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</si>
  <si>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</si>
  <si>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</si>
  <si>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</si>
  <si>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</si>
  <si>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</si>
  <si>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</si>
  <si>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</si>
  <si>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</si>
  <si>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</si>
  <si>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</si>
  <si>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</si>
  <si>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</si>
  <si>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</si>
  <si>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</si>
  <si>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</si>
  <si>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</si>
  <si>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</si>
  <si>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</si>
  <si>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</si>
  <si>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</si>
  <si>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</si>
  <si>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</si>
  <si>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</si>
  <si>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</si>
  <si>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</si>
  <si>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</si>
  <si>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</si>
  <si>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</si>
  <si>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</si>
  <si>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</si>
  <si>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</si>
  <si>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</si>
  <si>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</si>
  <si>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liczba bezrobotnych ogółem stan na 31 I '20 r.</t>
  </si>
  <si>
    <t>liczba bezrobotnych kobiet stan na 31 I '20 r.</t>
  </si>
  <si>
    <t>Stopa bezrobocia stan na 31 I '20 r. (%) **</t>
  </si>
  <si>
    <t>Stopa bezrobocia stan na 31 I '20 r. (w%) **</t>
  </si>
  <si>
    <t>liczba bezrobotnych zam. na wsi stan na 31 I '20 r.</t>
  </si>
  <si>
    <t>liczba bezrobotnych pow. 12 m-cy stan na 31 I  '20 r.</t>
  </si>
  <si>
    <t>liczba bezrobotnych 50+ stan na 31 I '20 r.</t>
  </si>
  <si>
    <t>liczba ofert w I '20 r.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</si>
  <si>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</si>
  <si>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</si>
  <si>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</si>
  <si>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</si>
  <si>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liczba bezrobotnych ogółem stan na 29 II '20 r.</t>
  </si>
  <si>
    <t>liczba bezrobotnych ogółem stan na 28 II '19 r.</t>
  </si>
  <si>
    <t>liczba bezrobotnych kobiet stan na 29 II '20 r.</t>
  </si>
  <si>
    <t>liczba bezrobotnych kobiet stan na 28 II '19 r.</t>
  </si>
  <si>
    <t>Stopa bezrobocia stan na 29 II '20 r. (%) **</t>
  </si>
  <si>
    <t>Stopa bezrobocia stan na 28 II '19 r. (w%) **</t>
  </si>
  <si>
    <t>Stopa bezrobocia stan na 29 II '20 r. (w%) **</t>
  </si>
  <si>
    <t>liczba bezrobotnych zam. na wsi stan na 29 II '20 r.</t>
  </si>
  <si>
    <t>liczba bezrobotnych zam. na wsi stan na 28 II '19 r.</t>
  </si>
  <si>
    <t>liczba bezrobotnych pow. 12 m-cy stan na 29 II '20 r.</t>
  </si>
  <si>
    <t>liczba bezrobotnych pow. 12 m-cy,  stan na 28 II '19 r.</t>
  </si>
  <si>
    <t>liczba bezrobotnych do 30 r. ż. stan na 31 I '20 r.</t>
  </si>
  <si>
    <t>liczba bezrobotnych do 30 r. ż. stan na 29 II '20 r.</t>
  </si>
  <si>
    <t>liczba bezrobotnych do 30 r.ż. stan na 28 II '19 r.</t>
  </si>
  <si>
    <t>liczba bezrobotnych 50+ stan na 29 II '20 r.</t>
  </si>
  <si>
    <t>liczba bezrobotnych 50+ stan na 28 II '19 r.</t>
  </si>
  <si>
    <t>liczba ofert w II '20 r.</t>
  </si>
  <si>
    <t>liczba ofert w II '19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</si>
</sst>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Webdings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77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center"/>
    </xf>
    <xf numFmtId="3" fontId="7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/>
    <xf numFmtId="3" fontId="7" fillId="8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/>
    <xf numFmtId="3" fontId="8" fillId="7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7" borderId="1" xfId="0" applyFont="1" applyFill="1" applyBorder="1"/>
    <xf numFmtId="3" fontId="7" fillId="8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EFECF4"/>
      <color rgb="FFFFFFEB"/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dębicki</c:v>
                </c:pt>
                <c:pt idx="10">
                  <c:v>sanocki</c:v>
                </c:pt>
                <c:pt idx="11">
                  <c:v>Przemyśl</c:v>
                </c:pt>
                <c:pt idx="12">
                  <c:v>mielecki</c:v>
                </c:pt>
                <c:pt idx="13">
                  <c:v>ropczycko-sędziszowski</c:v>
                </c:pt>
                <c:pt idx="14">
                  <c:v>łańcucki</c:v>
                </c:pt>
                <c:pt idx="15">
                  <c:v>leżajski</c:v>
                </c:pt>
                <c:pt idx="16">
                  <c:v>przemyski</c:v>
                </c:pt>
                <c:pt idx="17">
                  <c:v>strzyżowski</c:v>
                </c:pt>
                <c:pt idx="18">
                  <c:v>niżański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 formatCode="General">
                  <c:v>806</c:v>
                </c:pt>
                <c:pt idx="1">
                  <c:v>1178</c:v>
                </c:pt>
                <c:pt idx="2">
                  <c:v>1370</c:v>
                </c:pt>
                <c:pt idx="3">
                  <c:v>1583</c:v>
                </c:pt>
                <c:pt idx="4">
                  <c:v>1902</c:v>
                </c:pt>
                <c:pt idx="5">
                  <c:v>1908</c:v>
                </c:pt>
                <c:pt idx="6">
                  <c:v>2002</c:v>
                </c:pt>
                <c:pt idx="7">
                  <c:v>2030</c:v>
                </c:pt>
                <c:pt idx="8">
                  <c:v>2372</c:v>
                </c:pt>
                <c:pt idx="9">
                  <c:v>2907</c:v>
                </c:pt>
                <c:pt idx="10">
                  <c:v>2925</c:v>
                </c:pt>
                <c:pt idx="11">
                  <c:v>2949</c:v>
                </c:pt>
                <c:pt idx="12">
                  <c:v>3053</c:v>
                </c:pt>
                <c:pt idx="13">
                  <c:v>3086</c:v>
                </c:pt>
                <c:pt idx="14">
                  <c:v>3191</c:v>
                </c:pt>
                <c:pt idx="15">
                  <c:v>3600</c:v>
                </c:pt>
                <c:pt idx="16">
                  <c:v>3616</c:v>
                </c:pt>
                <c:pt idx="17">
                  <c:v>3629</c:v>
                </c:pt>
                <c:pt idx="18">
                  <c:v>3755</c:v>
                </c:pt>
                <c:pt idx="19">
                  <c:v>3994</c:v>
                </c:pt>
                <c:pt idx="20">
                  <c:v>4337</c:v>
                </c:pt>
                <c:pt idx="21">
                  <c:v>5216</c:v>
                </c:pt>
                <c:pt idx="22">
                  <c:v>5646</c:v>
                </c:pt>
                <c:pt idx="23">
                  <c:v>5890</c:v>
                </c:pt>
                <c:pt idx="24">
                  <c:v>6413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0852096"/>
        <c:axId val="100853632"/>
      </c:barChart>
      <c:catAx>
        <c:axId val="100852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0853632"/>
        <c:crosses val="autoZero"/>
        <c:auto val="1"/>
        <c:lblAlgn val="ctr"/>
        <c:lblOffset val="100"/>
        <c:noMultiLvlLbl val="0"/>
      </c:catAx>
      <c:valAx>
        <c:axId val="10085363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0852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lubaczowski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łańcucki</c:v>
                </c:pt>
                <c:pt idx="12">
                  <c:v>mielecki</c:v>
                </c:pt>
                <c:pt idx="13">
                  <c:v>ropczycko-sędziszowski</c:v>
                </c:pt>
                <c:pt idx="14">
                  <c:v>dębicki</c:v>
                </c:pt>
                <c:pt idx="15">
                  <c:v>przemyski</c:v>
                </c:pt>
                <c:pt idx="16">
                  <c:v>leżajski</c:v>
                </c:pt>
                <c:pt idx="17">
                  <c:v>strzyżowski</c:v>
                </c:pt>
                <c:pt idx="18">
                  <c:v>niżański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381</c:v>
                </c:pt>
                <c:pt idx="1">
                  <c:v>633</c:v>
                </c:pt>
                <c:pt idx="2">
                  <c:v>735</c:v>
                </c:pt>
                <c:pt idx="3">
                  <c:v>872</c:v>
                </c:pt>
                <c:pt idx="4">
                  <c:v>900</c:v>
                </c:pt>
                <c:pt idx="5">
                  <c:v>916</c:v>
                </c:pt>
                <c:pt idx="6">
                  <c:v>1000</c:v>
                </c:pt>
                <c:pt idx="7">
                  <c:v>1080</c:v>
                </c:pt>
                <c:pt idx="8">
                  <c:v>1274</c:v>
                </c:pt>
                <c:pt idx="9">
                  <c:v>1444</c:v>
                </c:pt>
                <c:pt idx="10">
                  <c:v>1510</c:v>
                </c:pt>
                <c:pt idx="11">
                  <c:v>1542</c:v>
                </c:pt>
                <c:pt idx="12">
                  <c:v>1619</c:v>
                </c:pt>
                <c:pt idx="13">
                  <c:v>1694</c:v>
                </c:pt>
                <c:pt idx="14">
                  <c:v>1768</c:v>
                </c:pt>
                <c:pt idx="15">
                  <c:v>1850</c:v>
                </c:pt>
                <c:pt idx="16">
                  <c:v>1872</c:v>
                </c:pt>
                <c:pt idx="17">
                  <c:v>1915</c:v>
                </c:pt>
                <c:pt idx="18">
                  <c:v>2018</c:v>
                </c:pt>
                <c:pt idx="19">
                  <c:v>2178</c:v>
                </c:pt>
                <c:pt idx="20">
                  <c:v>2308</c:v>
                </c:pt>
                <c:pt idx="21">
                  <c:v>2882</c:v>
                </c:pt>
                <c:pt idx="22">
                  <c:v>3000</c:v>
                </c:pt>
                <c:pt idx="23">
                  <c:v>3013</c:v>
                </c:pt>
                <c:pt idx="24">
                  <c:v>3314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91953792"/>
        <c:axId val="91976064"/>
      </c:barChart>
      <c:catAx>
        <c:axId val="91953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1976064"/>
        <c:crosses val="autoZero"/>
        <c:auto val="1"/>
        <c:lblAlgn val="ctr"/>
        <c:lblOffset val="100"/>
        <c:noMultiLvlLbl val="0"/>
      </c:catAx>
      <c:valAx>
        <c:axId val="9197606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1953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n-US" sz="1100" b="1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0719341667540481"/>
          <c:y val="3.47423213998474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MAŁOPOLSKIE</c:v>
                </c:pt>
                <c:pt idx="3">
                  <c:v>MAZOWIECKIE</c:v>
                </c:pt>
                <c:pt idx="4">
                  <c:v>POMORSKIE</c:v>
                </c:pt>
                <c:pt idx="5">
                  <c:v>DOLNOŚLĄSKIE</c:v>
                </c:pt>
                <c:pt idx="6">
                  <c:v>LUBUSKIE</c:v>
                </c:pt>
                <c:pt idx="7">
                  <c:v>POLSKA</c:v>
                </c:pt>
                <c:pt idx="8">
                  <c:v>ŁÓDZKIE</c:v>
                </c:pt>
                <c:pt idx="9">
                  <c:v>OPOLSKIE</c:v>
                </c:pt>
                <c:pt idx="10">
                  <c:v>PODLASKIE</c:v>
                </c:pt>
                <c:pt idx="11">
                  <c:v>ZACHODNIOPOMORSKIE</c:v>
                </c:pt>
                <c:pt idx="12">
                  <c:v>LUBELSKIE</c:v>
                </c:pt>
                <c:pt idx="13">
                  <c:v>KUJAWSKO-POMORSKIE</c:v>
                </c:pt>
                <c:pt idx="14">
                  <c:v>PODKARPACKIE</c:v>
                </c:pt>
                <c:pt idx="15">
                  <c:v>ŚWIĘTOKRZYSKIE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3.1</c:v>
                </c:pt>
                <c:pt idx="1">
                  <c:v>3.9</c:v>
                </c:pt>
                <c:pt idx="2">
                  <c:v>4.4000000000000004</c:v>
                </c:pt>
                <c:pt idx="3">
                  <c:v>4.5999999999999996</c:v>
                </c:pt>
                <c:pt idx="4">
                  <c:v>4.7</c:v>
                </c:pt>
                <c:pt idx="5">
                  <c:v>4.9000000000000004</c:v>
                </c:pt>
                <c:pt idx="6">
                  <c:v>5.2</c:v>
                </c:pt>
                <c:pt idx="7">
                  <c:v>5.5</c:v>
                </c:pt>
                <c:pt idx="8">
                  <c:v>5.6</c:v>
                </c:pt>
                <c:pt idx="9">
                  <c:v>6</c:v>
                </c:pt>
                <c:pt idx="10">
                  <c:v>7.2</c:v>
                </c:pt>
                <c:pt idx="11">
                  <c:v>7.2</c:v>
                </c:pt>
                <c:pt idx="12">
                  <c:v>7.7</c:v>
                </c:pt>
                <c:pt idx="13">
                  <c:v>8.1</c:v>
                </c:pt>
                <c:pt idx="14">
                  <c:v>8.3000000000000007</c:v>
                </c:pt>
                <c:pt idx="15">
                  <c:v>8.3000000000000007</c:v>
                </c:pt>
                <c:pt idx="16">
                  <c:v>9.6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92071040"/>
        <c:axId val="92072576"/>
      </c:barChart>
      <c:catAx>
        <c:axId val="92071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2072576"/>
        <c:crosses val="autoZero"/>
        <c:auto val="1"/>
        <c:lblAlgn val="ctr"/>
        <c:lblOffset val="100"/>
        <c:noMultiLvlLbl val="0"/>
      </c:catAx>
      <c:valAx>
        <c:axId val="9207257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207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16271905759305255"/>
          <c:y val="3.47423213998474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'4_sort'!$C$4:$C$29</c:f>
              <c:strCache>
                <c:ptCount val="26"/>
                <c:pt idx="0">
                  <c:v>Powiat m.Krosno</c:v>
                </c:pt>
                <c:pt idx="1">
                  <c:v>Powiat mielecki</c:v>
                </c:pt>
                <c:pt idx="2">
                  <c:v>Powiat dębicki</c:v>
                </c:pt>
                <c:pt idx="3">
                  <c:v>Powiat m.Rzeszów</c:v>
                </c:pt>
                <c:pt idx="4">
                  <c:v>Powiat stalowowolski</c:v>
                </c:pt>
                <c:pt idx="5">
                  <c:v>POLSKA</c:v>
                </c:pt>
                <c:pt idx="6">
                  <c:v>Powiat krośnieński</c:v>
                </c:pt>
                <c:pt idx="7">
                  <c:v>Powiat tarnobrzeski</c:v>
                </c:pt>
                <c:pt idx="8">
                  <c:v>Powiat sanocki</c:v>
                </c:pt>
                <c:pt idx="9">
                  <c:v>Powiat kolbuszowski</c:v>
                </c:pt>
                <c:pt idx="10">
                  <c:v>Powiat rzeszowski</c:v>
                </c:pt>
                <c:pt idx="11">
                  <c:v>PODKARPACKIE</c:v>
                </c:pt>
                <c:pt idx="12">
                  <c:v>Powiat lubaczowski</c:v>
                </c:pt>
                <c:pt idx="13">
                  <c:v>Powiat jasielski</c:v>
                </c:pt>
                <c:pt idx="14">
                  <c:v>Powiat łańcucki</c:v>
                </c:pt>
                <c:pt idx="15">
                  <c:v>Powiat jarosławski</c:v>
                </c:pt>
                <c:pt idx="16">
                  <c:v>Powiat m.Przemyśl</c:v>
                </c:pt>
                <c:pt idx="17">
                  <c:v>Powiat ropczycko-sędziszowski</c:v>
                </c:pt>
                <c:pt idx="18">
                  <c:v>Powiat przeworski</c:v>
                </c:pt>
                <c:pt idx="19">
                  <c:v>Powiat przemyski</c:v>
                </c:pt>
                <c:pt idx="20">
                  <c:v>Powiat leżajski</c:v>
                </c:pt>
                <c:pt idx="21">
                  <c:v>Powiat bieszczadzki</c:v>
                </c:pt>
                <c:pt idx="22">
                  <c:v>Powiat strzyżowski</c:v>
                </c:pt>
                <c:pt idx="23">
                  <c:v>Powiat brzozowski</c:v>
                </c:pt>
                <c:pt idx="24">
                  <c:v>Powiat leski</c:v>
                </c:pt>
                <c:pt idx="25">
                  <c:v>Powiat niżański</c:v>
                </c:pt>
              </c:strCache>
            </c:strRef>
          </c:cat>
          <c:val>
            <c:numRef>
              <c:f>'4_sort'!$D$4:$D$29</c:f>
              <c:numCache>
                <c:formatCode>0.0</c:formatCode>
                <c:ptCount val="26"/>
                <c:pt idx="0">
                  <c:v>2.6</c:v>
                </c:pt>
                <c:pt idx="1">
                  <c:v>4.5999999999999996</c:v>
                </c:pt>
                <c:pt idx="2">
                  <c:v>4.7</c:v>
                </c:pt>
                <c:pt idx="3">
                  <c:v>5</c:v>
                </c:pt>
                <c:pt idx="4">
                  <c:v>5.3</c:v>
                </c:pt>
                <c:pt idx="5">
                  <c:v>5.5</c:v>
                </c:pt>
                <c:pt idx="6">
                  <c:v>5.6</c:v>
                </c:pt>
                <c:pt idx="7">
                  <c:v>6.7</c:v>
                </c:pt>
                <c:pt idx="8">
                  <c:v>6.9</c:v>
                </c:pt>
                <c:pt idx="9">
                  <c:v>7.9</c:v>
                </c:pt>
                <c:pt idx="10">
                  <c:v>8</c:v>
                </c:pt>
                <c:pt idx="11">
                  <c:v>8.3000000000000007</c:v>
                </c:pt>
                <c:pt idx="12">
                  <c:v>8.4</c:v>
                </c:pt>
                <c:pt idx="13">
                  <c:v>9.8000000000000007</c:v>
                </c:pt>
                <c:pt idx="14">
                  <c:v>9.9</c:v>
                </c:pt>
                <c:pt idx="15">
                  <c:v>10.5</c:v>
                </c:pt>
                <c:pt idx="16">
                  <c:v>10.6</c:v>
                </c:pt>
                <c:pt idx="17">
                  <c:v>10.7</c:v>
                </c:pt>
                <c:pt idx="18">
                  <c:v>11.9</c:v>
                </c:pt>
                <c:pt idx="19">
                  <c:v>12.9</c:v>
                </c:pt>
                <c:pt idx="20">
                  <c:v>13.1</c:v>
                </c:pt>
                <c:pt idx="21">
                  <c:v>13.6</c:v>
                </c:pt>
                <c:pt idx="22">
                  <c:v>13.6</c:v>
                </c:pt>
                <c:pt idx="23">
                  <c:v>15.2</c:v>
                </c:pt>
                <c:pt idx="24">
                  <c:v>16.100000000000001</c:v>
                </c:pt>
                <c:pt idx="25">
                  <c:v>16.2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2165888"/>
        <c:axId val="105616512"/>
      </c:barChart>
      <c:catAx>
        <c:axId val="102165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616512"/>
        <c:crosses val="autoZero"/>
        <c:auto val="1"/>
        <c:lblAlgn val="ctr"/>
        <c:lblOffset val="100"/>
        <c:noMultiLvlLbl val="0"/>
      </c:catAx>
      <c:valAx>
        <c:axId val="10561651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2165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15908373255656846"/>
          <c:y val="3.1268089259862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lubaczowski</c:v>
                </c:pt>
                <c:pt idx="3">
                  <c:v>tarnobrzeski </c:v>
                </c:pt>
                <c:pt idx="4">
                  <c:v>mielecki</c:v>
                </c:pt>
                <c:pt idx="5">
                  <c:v>leski</c:v>
                </c:pt>
                <c:pt idx="6">
                  <c:v>kolbuszowski</c:v>
                </c:pt>
                <c:pt idx="7">
                  <c:v>sanocki</c:v>
                </c:pt>
                <c:pt idx="8">
                  <c:v>dębicki</c:v>
                </c:pt>
                <c:pt idx="9">
                  <c:v>krośnieński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jarosławski</c:v>
                </c:pt>
                <c:pt idx="17">
                  <c:v>przemyski</c:v>
                </c:pt>
                <c:pt idx="18">
                  <c:v>jasielski</c:v>
                </c:pt>
                <c:pt idx="19">
                  <c:v>brzozowski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726</c:v>
                </c:pt>
                <c:pt idx="1">
                  <c:v>949</c:v>
                </c:pt>
                <c:pt idx="2">
                  <c:v>1288</c:v>
                </c:pt>
                <c:pt idx="3">
                  <c:v>1299</c:v>
                </c:pt>
                <c:pt idx="4">
                  <c:v>1528</c:v>
                </c:pt>
                <c:pt idx="5">
                  <c:v>1570</c:v>
                </c:pt>
                <c:pt idx="6">
                  <c:v>1670</c:v>
                </c:pt>
                <c:pt idx="7">
                  <c:v>1679</c:v>
                </c:pt>
                <c:pt idx="8">
                  <c:v>1760</c:v>
                </c:pt>
                <c:pt idx="9">
                  <c:v>1832</c:v>
                </c:pt>
                <c:pt idx="10">
                  <c:v>1956</c:v>
                </c:pt>
                <c:pt idx="11">
                  <c:v>2445</c:v>
                </c:pt>
                <c:pt idx="12">
                  <c:v>2563</c:v>
                </c:pt>
                <c:pt idx="13">
                  <c:v>2685</c:v>
                </c:pt>
                <c:pt idx="14">
                  <c:v>2988</c:v>
                </c:pt>
                <c:pt idx="15">
                  <c:v>3219</c:v>
                </c:pt>
                <c:pt idx="16">
                  <c:v>3502</c:v>
                </c:pt>
                <c:pt idx="17">
                  <c:v>3616</c:v>
                </c:pt>
                <c:pt idx="18">
                  <c:v>3666</c:v>
                </c:pt>
                <c:pt idx="19">
                  <c:v>3980</c:v>
                </c:pt>
                <c:pt idx="20">
                  <c:v>4753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5848832"/>
        <c:axId val="105850368"/>
      </c:barChart>
      <c:catAx>
        <c:axId val="105848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850368"/>
        <c:crosses val="autoZero"/>
        <c:auto val="1"/>
        <c:lblAlgn val="ctr"/>
        <c:lblOffset val="100"/>
        <c:noMultiLvlLbl val="0"/>
      </c:catAx>
      <c:valAx>
        <c:axId val="10585036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848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6019622270669209"/>
          <c:y val="2.43196249798932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krośnieński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stalowowolski</c:v>
                </c:pt>
                <c:pt idx="8">
                  <c:v>leski</c:v>
                </c:pt>
                <c:pt idx="9">
                  <c:v>mielecki</c:v>
                </c:pt>
                <c:pt idx="10">
                  <c:v>dębicki</c:v>
                </c:pt>
                <c:pt idx="11">
                  <c:v>sanocki</c:v>
                </c:pt>
                <c:pt idx="12">
                  <c:v>ropczycko-sędziszowski</c:v>
                </c:pt>
                <c:pt idx="13">
                  <c:v>łańcucki</c:v>
                </c:pt>
                <c:pt idx="14">
                  <c:v>Przemyśl</c:v>
                </c:pt>
                <c:pt idx="15">
                  <c:v>leżajski</c:v>
                </c:pt>
                <c:pt idx="16">
                  <c:v>przemyski</c:v>
                </c:pt>
                <c:pt idx="17">
                  <c:v>niżański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290</c:v>
                </c:pt>
                <c:pt idx="1">
                  <c:v>674</c:v>
                </c:pt>
                <c:pt idx="2">
                  <c:v>691</c:v>
                </c:pt>
                <c:pt idx="3">
                  <c:v>720</c:v>
                </c:pt>
                <c:pt idx="4">
                  <c:v>774</c:v>
                </c:pt>
                <c:pt idx="5">
                  <c:v>884</c:v>
                </c:pt>
                <c:pt idx="6">
                  <c:v>900</c:v>
                </c:pt>
                <c:pt idx="7">
                  <c:v>909</c:v>
                </c:pt>
                <c:pt idx="8">
                  <c:v>1083</c:v>
                </c:pt>
                <c:pt idx="9">
                  <c:v>1194</c:v>
                </c:pt>
                <c:pt idx="10">
                  <c:v>1197</c:v>
                </c:pt>
                <c:pt idx="11">
                  <c:v>1411</c:v>
                </c:pt>
                <c:pt idx="12">
                  <c:v>1570</c:v>
                </c:pt>
                <c:pt idx="13">
                  <c:v>1670</c:v>
                </c:pt>
                <c:pt idx="14">
                  <c:v>1884</c:v>
                </c:pt>
                <c:pt idx="15">
                  <c:v>1937</c:v>
                </c:pt>
                <c:pt idx="16">
                  <c:v>2038</c:v>
                </c:pt>
                <c:pt idx="17">
                  <c:v>2098</c:v>
                </c:pt>
                <c:pt idx="18">
                  <c:v>2145</c:v>
                </c:pt>
                <c:pt idx="19">
                  <c:v>2294</c:v>
                </c:pt>
                <c:pt idx="20">
                  <c:v>2580</c:v>
                </c:pt>
                <c:pt idx="21">
                  <c:v>2957</c:v>
                </c:pt>
                <c:pt idx="22">
                  <c:v>3234</c:v>
                </c:pt>
                <c:pt idx="23">
                  <c:v>3405</c:v>
                </c:pt>
                <c:pt idx="24">
                  <c:v>3885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6330368"/>
        <c:axId val="106332160"/>
      </c:barChart>
      <c:catAx>
        <c:axId val="106330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332160"/>
        <c:crosses val="autoZero"/>
        <c:auto val="1"/>
        <c:lblAlgn val="ctr"/>
        <c:lblOffset val="100"/>
        <c:noMultiLvlLbl val="0"/>
      </c:catAx>
      <c:valAx>
        <c:axId val="10633216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330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pl-PL" sz="1100" b="1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21520272985784339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krośnieński</c:v>
                </c:pt>
                <c:pt idx="5">
                  <c:v>leski</c:v>
                </c:pt>
                <c:pt idx="6">
                  <c:v>Przemyśl</c:v>
                </c:pt>
                <c:pt idx="7">
                  <c:v>kolbuszowski</c:v>
                </c:pt>
                <c:pt idx="8">
                  <c:v>lubaczowski</c:v>
                </c:pt>
                <c:pt idx="9">
                  <c:v>stalowowolski</c:v>
                </c:pt>
                <c:pt idx="10">
                  <c:v>mielecki</c:v>
                </c:pt>
                <c:pt idx="11">
                  <c:v>sanocki</c:v>
                </c:pt>
                <c:pt idx="12">
                  <c:v>dębicki</c:v>
                </c:pt>
                <c:pt idx="13">
                  <c:v>łańcucki</c:v>
                </c:pt>
                <c:pt idx="14">
                  <c:v>ropczycko-sędziszowski</c:v>
                </c:pt>
                <c:pt idx="15">
                  <c:v>strzyżowski</c:v>
                </c:pt>
                <c:pt idx="16">
                  <c:v>przemyski</c:v>
                </c:pt>
                <c:pt idx="17">
                  <c:v>brzozowski</c:v>
                </c:pt>
                <c:pt idx="18">
                  <c:v>niżański</c:v>
                </c:pt>
                <c:pt idx="19">
                  <c:v>leżajski</c:v>
                </c:pt>
                <c:pt idx="20">
                  <c:v>przeworski</c:v>
                </c:pt>
                <c:pt idx="21">
                  <c:v>jasielski</c:v>
                </c:pt>
                <c:pt idx="22">
                  <c:v>Rzeszów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164</c:v>
                </c:pt>
                <c:pt idx="1">
                  <c:v>271</c:v>
                </c:pt>
                <c:pt idx="2">
                  <c:v>364</c:v>
                </c:pt>
                <c:pt idx="3">
                  <c:v>426</c:v>
                </c:pt>
                <c:pt idx="4">
                  <c:v>540</c:v>
                </c:pt>
                <c:pt idx="5">
                  <c:v>554</c:v>
                </c:pt>
                <c:pt idx="6">
                  <c:v>593</c:v>
                </c:pt>
                <c:pt idx="7">
                  <c:v>599</c:v>
                </c:pt>
                <c:pt idx="8">
                  <c:v>606</c:v>
                </c:pt>
                <c:pt idx="9">
                  <c:v>649</c:v>
                </c:pt>
                <c:pt idx="10">
                  <c:v>813</c:v>
                </c:pt>
                <c:pt idx="11">
                  <c:v>822</c:v>
                </c:pt>
                <c:pt idx="12">
                  <c:v>940</c:v>
                </c:pt>
                <c:pt idx="13">
                  <c:v>954</c:v>
                </c:pt>
                <c:pt idx="14">
                  <c:v>961</c:v>
                </c:pt>
                <c:pt idx="15">
                  <c:v>1016</c:v>
                </c:pt>
                <c:pt idx="16">
                  <c:v>1160</c:v>
                </c:pt>
                <c:pt idx="17">
                  <c:v>1178</c:v>
                </c:pt>
                <c:pt idx="18">
                  <c:v>1191</c:v>
                </c:pt>
                <c:pt idx="19">
                  <c:v>1207</c:v>
                </c:pt>
                <c:pt idx="20">
                  <c:v>1217</c:v>
                </c:pt>
                <c:pt idx="21">
                  <c:v>1347</c:v>
                </c:pt>
                <c:pt idx="22">
                  <c:v>1432</c:v>
                </c:pt>
                <c:pt idx="23">
                  <c:v>1591</c:v>
                </c:pt>
                <c:pt idx="24">
                  <c:v>1820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6343040"/>
        <c:axId val="105394560"/>
      </c:barChart>
      <c:catAx>
        <c:axId val="10634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394560"/>
        <c:crosses val="autoZero"/>
        <c:auto val="1"/>
        <c:lblAlgn val="ctr"/>
        <c:lblOffset val="100"/>
        <c:noMultiLvlLbl val="0"/>
      </c:catAx>
      <c:valAx>
        <c:axId val="10539456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343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ropczycko-sędziszowski</c:v>
                </c:pt>
                <c:pt idx="9">
                  <c:v>stalowowolski</c:v>
                </c:pt>
                <c:pt idx="10">
                  <c:v>dębicki</c:v>
                </c:pt>
                <c:pt idx="11">
                  <c:v>sanocki</c:v>
                </c:pt>
                <c:pt idx="12">
                  <c:v>łańcucki</c:v>
                </c:pt>
                <c:pt idx="13">
                  <c:v>leżajski</c:v>
                </c:pt>
                <c:pt idx="14">
                  <c:v>mielecki</c:v>
                </c:pt>
                <c:pt idx="15">
                  <c:v>przemyski</c:v>
                </c:pt>
                <c:pt idx="16">
                  <c:v>Przemyśl</c:v>
                </c:pt>
                <c:pt idx="17">
                  <c:v>strzyżowski</c:v>
                </c:pt>
                <c:pt idx="18">
                  <c:v>przeworski</c:v>
                </c:pt>
                <c:pt idx="19">
                  <c:v>niżański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238</c:v>
                </c:pt>
                <c:pt idx="1">
                  <c:v>260</c:v>
                </c:pt>
                <c:pt idx="2">
                  <c:v>369</c:v>
                </c:pt>
                <c:pt idx="3">
                  <c:v>414</c:v>
                </c:pt>
                <c:pt idx="4">
                  <c:v>463</c:v>
                </c:pt>
                <c:pt idx="5">
                  <c:v>492</c:v>
                </c:pt>
                <c:pt idx="6">
                  <c:v>531</c:v>
                </c:pt>
                <c:pt idx="7">
                  <c:v>569</c:v>
                </c:pt>
                <c:pt idx="8">
                  <c:v>623</c:v>
                </c:pt>
                <c:pt idx="9">
                  <c:v>645</c:v>
                </c:pt>
                <c:pt idx="10">
                  <c:v>687</c:v>
                </c:pt>
                <c:pt idx="11">
                  <c:v>699</c:v>
                </c:pt>
                <c:pt idx="12">
                  <c:v>725</c:v>
                </c:pt>
                <c:pt idx="13">
                  <c:v>742</c:v>
                </c:pt>
                <c:pt idx="14">
                  <c:v>806</c:v>
                </c:pt>
                <c:pt idx="15">
                  <c:v>808</c:v>
                </c:pt>
                <c:pt idx="16">
                  <c:v>816</c:v>
                </c:pt>
                <c:pt idx="17">
                  <c:v>830</c:v>
                </c:pt>
                <c:pt idx="18">
                  <c:v>839</c:v>
                </c:pt>
                <c:pt idx="19">
                  <c:v>868</c:v>
                </c:pt>
                <c:pt idx="20">
                  <c:v>1092</c:v>
                </c:pt>
                <c:pt idx="21">
                  <c:v>1197</c:v>
                </c:pt>
                <c:pt idx="22">
                  <c:v>1308</c:v>
                </c:pt>
                <c:pt idx="23">
                  <c:v>1315</c:v>
                </c:pt>
                <c:pt idx="24">
                  <c:v>1716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5489536"/>
        <c:axId val="105491072"/>
      </c:barChart>
      <c:catAx>
        <c:axId val="105489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491072"/>
        <c:crosses val="autoZero"/>
        <c:auto val="1"/>
        <c:lblAlgn val="ctr"/>
        <c:lblOffset val="100"/>
        <c:noMultiLvlLbl val="0"/>
      </c:catAx>
      <c:valAx>
        <c:axId val="10549107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489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leski</c:v>
                </c:pt>
                <c:pt idx="1">
                  <c:v>bieszczadzki</c:v>
                </c:pt>
                <c:pt idx="2">
                  <c:v>krośnieński</c:v>
                </c:pt>
                <c:pt idx="3">
                  <c:v>brzozowski</c:v>
                </c:pt>
                <c:pt idx="4">
                  <c:v>jasielski</c:v>
                </c:pt>
                <c:pt idx="5">
                  <c:v>tarnobrzeski </c:v>
                </c:pt>
                <c:pt idx="6">
                  <c:v>lubaczowski</c:v>
                </c:pt>
                <c:pt idx="7">
                  <c:v>sanocki</c:v>
                </c:pt>
                <c:pt idx="8">
                  <c:v>Przemyśl</c:v>
                </c:pt>
                <c:pt idx="9">
                  <c:v>przemyski</c:v>
                </c:pt>
                <c:pt idx="10">
                  <c:v>Tarnobrzeg</c:v>
                </c:pt>
                <c:pt idx="11">
                  <c:v>niżański</c:v>
                </c:pt>
                <c:pt idx="12">
                  <c:v>kolbuszowski</c:v>
                </c:pt>
                <c:pt idx="13">
                  <c:v>ropczycko-sędziszowski</c:v>
                </c:pt>
                <c:pt idx="14">
                  <c:v>stalowowolski</c:v>
                </c:pt>
                <c:pt idx="15">
                  <c:v>łańcucki</c:v>
                </c:pt>
                <c:pt idx="16">
                  <c:v>leżajski</c:v>
                </c:pt>
                <c:pt idx="17">
                  <c:v>Krosno</c:v>
                </c:pt>
                <c:pt idx="18">
                  <c:v>dębicki</c:v>
                </c:pt>
                <c:pt idx="19">
                  <c:v>rzeszowski</c:v>
                </c:pt>
                <c:pt idx="20">
                  <c:v>przeworski</c:v>
                </c:pt>
                <c:pt idx="21">
                  <c:v>strzyżowski</c:v>
                </c:pt>
                <c:pt idx="22">
                  <c:v>jarosławski</c:v>
                </c:pt>
                <c:pt idx="23">
                  <c:v>mielecki</c:v>
                </c:pt>
                <c:pt idx="24">
                  <c:v>Rzeszów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40</c:v>
                </c:pt>
                <c:pt idx="1">
                  <c:v>49</c:v>
                </c:pt>
                <c:pt idx="2">
                  <c:v>51</c:v>
                </c:pt>
                <c:pt idx="3">
                  <c:v>72</c:v>
                </c:pt>
                <c:pt idx="4">
                  <c:v>80</c:v>
                </c:pt>
                <c:pt idx="5">
                  <c:v>83</c:v>
                </c:pt>
                <c:pt idx="6">
                  <c:v>93</c:v>
                </c:pt>
                <c:pt idx="7">
                  <c:v>94</c:v>
                </c:pt>
                <c:pt idx="8">
                  <c:v>102</c:v>
                </c:pt>
                <c:pt idx="9">
                  <c:v>107</c:v>
                </c:pt>
                <c:pt idx="10">
                  <c:v>114</c:v>
                </c:pt>
                <c:pt idx="11">
                  <c:v>137</c:v>
                </c:pt>
                <c:pt idx="12">
                  <c:v>148</c:v>
                </c:pt>
                <c:pt idx="13">
                  <c:v>151</c:v>
                </c:pt>
                <c:pt idx="14">
                  <c:v>151</c:v>
                </c:pt>
                <c:pt idx="15">
                  <c:v>154</c:v>
                </c:pt>
                <c:pt idx="16">
                  <c:v>175</c:v>
                </c:pt>
                <c:pt idx="17">
                  <c:v>177</c:v>
                </c:pt>
                <c:pt idx="18">
                  <c:v>199</c:v>
                </c:pt>
                <c:pt idx="19">
                  <c:v>216</c:v>
                </c:pt>
                <c:pt idx="20">
                  <c:v>230</c:v>
                </c:pt>
                <c:pt idx="21">
                  <c:v>241</c:v>
                </c:pt>
                <c:pt idx="22">
                  <c:v>322</c:v>
                </c:pt>
                <c:pt idx="23">
                  <c:v>370</c:v>
                </c:pt>
                <c:pt idx="24">
                  <c:v>446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7302912"/>
        <c:axId val="107304448"/>
      </c:barChart>
      <c:catAx>
        <c:axId val="107302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7304448"/>
        <c:crosses val="autoZero"/>
        <c:auto val="1"/>
        <c:lblAlgn val="ctr"/>
        <c:lblOffset val="100"/>
        <c:noMultiLvlLbl val="0"/>
      </c:catAx>
      <c:valAx>
        <c:axId val="10730444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7302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/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krośnieński</c:v>
                </c:pt>
                <c:pt idx="1">
                  <c:v>leski</c:v>
                </c:pt>
                <c:pt idx="2">
                  <c:v>Krosno</c:v>
                </c:pt>
                <c:pt idx="3">
                  <c:v>sanocki</c:v>
                </c:pt>
                <c:pt idx="4">
                  <c:v>bieszczadzki</c:v>
                </c:pt>
                <c:pt idx="5">
                  <c:v>brzozowski</c:v>
                </c:pt>
                <c:pt idx="6">
                  <c:v>rzeszowski</c:v>
                </c:pt>
                <c:pt idx="7">
                  <c:v>dębicki</c:v>
                </c:pt>
                <c:pt idx="8">
                  <c:v>jasielski</c:v>
                </c:pt>
                <c:pt idx="9">
                  <c:v>tarnobrzeski </c:v>
                </c:pt>
                <c:pt idx="10">
                  <c:v>leżajski</c:v>
                </c:pt>
                <c:pt idx="11">
                  <c:v>lubaczowski</c:v>
                </c:pt>
                <c:pt idx="12">
                  <c:v>przemyski</c:v>
                </c:pt>
                <c:pt idx="13">
                  <c:v>Tarnobrzeg</c:v>
                </c:pt>
                <c:pt idx="14">
                  <c:v>ropczycko-sędziszowski</c:v>
                </c:pt>
                <c:pt idx="15">
                  <c:v>Przemyśl</c:v>
                </c:pt>
                <c:pt idx="16">
                  <c:v>łańcucki</c:v>
                </c:pt>
                <c:pt idx="17">
                  <c:v>Rzeszów</c:v>
                </c:pt>
                <c:pt idx="18">
                  <c:v>niżański</c:v>
                </c:pt>
                <c:pt idx="19">
                  <c:v>kolbuszowski</c:v>
                </c:pt>
                <c:pt idx="20">
                  <c:v>stalowowolski</c:v>
                </c:pt>
                <c:pt idx="21">
                  <c:v>strzyżowski</c:v>
                </c:pt>
                <c:pt idx="22">
                  <c:v>mielecki</c:v>
                </c:pt>
                <c:pt idx="23">
                  <c:v>jarosławski</c:v>
                </c:pt>
                <c:pt idx="24">
                  <c:v>przeworski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23</c:v>
                </c:pt>
                <c:pt idx="1">
                  <c:v>27</c:v>
                </c:pt>
                <c:pt idx="2">
                  <c:v>36</c:v>
                </c:pt>
                <c:pt idx="3">
                  <c:v>39</c:v>
                </c:pt>
                <c:pt idx="4">
                  <c:v>45</c:v>
                </c:pt>
                <c:pt idx="5">
                  <c:v>59</c:v>
                </c:pt>
                <c:pt idx="6">
                  <c:v>60</c:v>
                </c:pt>
                <c:pt idx="7">
                  <c:v>61</c:v>
                </c:pt>
                <c:pt idx="8">
                  <c:v>63</c:v>
                </c:pt>
                <c:pt idx="9">
                  <c:v>65</c:v>
                </c:pt>
                <c:pt idx="10">
                  <c:v>69</c:v>
                </c:pt>
                <c:pt idx="11">
                  <c:v>75</c:v>
                </c:pt>
                <c:pt idx="12">
                  <c:v>78</c:v>
                </c:pt>
                <c:pt idx="13">
                  <c:v>78</c:v>
                </c:pt>
                <c:pt idx="14">
                  <c:v>87</c:v>
                </c:pt>
                <c:pt idx="15">
                  <c:v>88</c:v>
                </c:pt>
                <c:pt idx="16">
                  <c:v>92</c:v>
                </c:pt>
                <c:pt idx="17">
                  <c:v>93</c:v>
                </c:pt>
                <c:pt idx="18">
                  <c:v>105</c:v>
                </c:pt>
                <c:pt idx="19">
                  <c:v>106</c:v>
                </c:pt>
                <c:pt idx="20">
                  <c:v>117</c:v>
                </c:pt>
                <c:pt idx="21">
                  <c:v>164</c:v>
                </c:pt>
                <c:pt idx="22">
                  <c:v>176</c:v>
                </c:pt>
                <c:pt idx="23">
                  <c:v>181</c:v>
                </c:pt>
                <c:pt idx="24">
                  <c:v>199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6404480"/>
        <c:axId val="106422656"/>
      </c:barChart>
      <c:catAx>
        <c:axId val="10640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422656"/>
        <c:crosses val="autoZero"/>
        <c:auto val="1"/>
        <c:lblAlgn val="ctr"/>
        <c:lblOffset val="100"/>
        <c:noMultiLvlLbl val="0"/>
      </c:catAx>
      <c:valAx>
        <c:axId val="10642265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40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104775</xdr:colOff>
      <xdr:row>1</xdr:row>
      <xdr:rowOff>123825</xdr:rowOff>
    </xdr:from>
    <xdr:to>
      <xdr:col>19</xdr:col>
      <xdr:colOff>284693</xdr:colOff>
      <xdr:row>16</xdr:row>
      <xdr:rowOff>188384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1000125</xdr:colOff>
      <xdr:row>1</xdr:row>
      <xdr:rowOff>114300</xdr:rowOff>
    </xdr:from>
    <xdr:to>
      <xdr:col>19</xdr:col>
      <xdr:colOff>160868</xdr:colOff>
      <xdr:row>17</xdr:row>
      <xdr:rowOff>102659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95249</xdr:colOff>
      <xdr:row>1</xdr:row>
      <xdr:rowOff>9525</xdr:rowOff>
    </xdr:from>
    <xdr:to>
      <xdr:col>19</xdr:col>
      <xdr:colOff>209550</xdr:colOff>
      <xdr:row>16</xdr:row>
      <xdr:rowOff>188384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57150</xdr:colOff>
      <xdr:row>1</xdr:row>
      <xdr:rowOff>200025</xdr:rowOff>
    </xdr:from>
    <xdr:to>
      <xdr:col>19</xdr:col>
      <xdr:colOff>237068</xdr:colOff>
      <xdr:row>17</xdr:row>
      <xdr:rowOff>188384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66675</xdr:colOff>
      <xdr:row>2</xdr:row>
      <xdr:rowOff>0</xdr:rowOff>
    </xdr:from>
    <xdr:to>
      <xdr:col>19</xdr:col>
      <xdr:colOff>246593</xdr:colOff>
      <xdr:row>18</xdr:row>
      <xdr:rowOff>35984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114300</xdr:colOff>
      <xdr:row>1</xdr:row>
      <xdr:rowOff>209550</xdr:rowOff>
    </xdr:from>
    <xdr:to>
      <xdr:col>19</xdr:col>
      <xdr:colOff>294218</xdr:colOff>
      <xdr:row>17</xdr:row>
      <xdr:rowOff>7409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76200</xdr:colOff>
      <xdr:row>2</xdr:row>
      <xdr:rowOff>9525</xdr:rowOff>
    </xdr:from>
    <xdr:to>
      <xdr:col>19</xdr:col>
      <xdr:colOff>256118</xdr:colOff>
      <xdr:row>17</xdr:row>
      <xdr:rowOff>45509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95250</xdr:colOff>
      <xdr:row>2</xdr:row>
      <xdr:rowOff>57150</xdr:rowOff>
    </xdr:from>
    <xdr:to>
      <xdr:col>19</xdr:col>
      <xdr:colOff>275168</xdr:colOff>
      <xdr:row>18</xdr:row>
      <xdr:rowOff>93134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19050</xdr:colOff>
      <xdr:row>1</xdr:row>
      <xdr:rowOff>180975</xdr:rowOff>
    </xdr:from>
    <xdr:to>
      <xdr:col>19</xdr:col>
      <xdr:colOff>198968</xdr:colOff>
      <xdr:row>18</xdr:row>
      <xdr:rowOff>169334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19050</xdr:colOff>
      <xdr:row>2</xdr:row>
      <xdr:rowOff>28575</xdr:rowOff>
    </xdr:from>
    <xdr:to>
      <xdr:col>19</xdr:col>
      <xdr:colOff>198968</xdr:colOff>
      <xdr:row>19</xdr:row>
      <xdr:rowOff>64559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G29"/>
  <sheetViews>
    <sheetView tabSelected="1" zoomScaleNormal="10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1.28515625" style="14" customWidth="1"/>
    <col min="3" max="4" width="14.42578125" style="14" customWidth="1"/>
    <col min="5" max="5" width="13.5703125" style="14" customWidth="1"/>
    <col min="6" max="6" width="14.7109375" style="14" customWidth="1"/>
    <col min="7" max="7" width="14.28515625" style="14" customWidth="1"/>
    <col min="8" max="16384" width="9.140625" style="14"/>
  </cols>
  <sheetData>
    <row r="1" spans="2:7" ht="18.75" x14ac:dyDescent="0.25">
      <c r="B1" s="61" t="s">
        <v>33</v>
      </c>
    </row>
    <row r="2" spans="2:7" ht="60" x14ac:dyDescent="0.25">
      <c r="B2" s="21" t="s">
        <v>27</v>
      </c>
      <c r="C2" s="22" t="s">
        <v>104</v>
      </c>
      <c r="D2" s="23" t="s">
        <v>92</v>
      </c>
      <c r="E2" s="22" t="s">
        <v>78</v>
      </c>
      <c r="F2" s="23" t="s">
        <v>105</v>
      </c>
      <c r="G2" s="22" t="s">
        <v>26</v>
      </c>
    </row>
    <row r="3" spans="2:7" x14ac:dyDescent="0.25">
      <c r="B3" s="24" t="s">
        <v>0</v>
      </c>
      <c r="C3" s="25">
        <v>1178</v>
      </c>
      <c r="D3" s="26">
        <v>1205</v>
      </c>
      <c r="E3" s="25">
        <f>SUM(C3)-D3</f>
        <v>-27</v>
      </c>
      <c r="F3" s="26">
        <v>1271</v>
      </c>
      <c r="G3" s="25">
        <f>SUM(C3)-F3</f>
        <v>-93</v>
      </c>
    </row>
    <row r="4" spans="2:7" x14ac:dyDescent="0.25">
      <c r="B4" s="24" t="s">
        <v>1</v>
      </c>
      <c r="C4" s="25">
        <v>4337</v>
      </c>
      <c r="D4" s="26">
        <v>4415</v>
      </c>
      <c r="E4" s="25">
        <f>SUM(C4)-D4</f>
        <v>-78</v>
      </c>
      <c r="F4" s="26">
        <v>4425</v>
      </c>
      <c r="G4" s="25">
        <f>SUM(C4)-F4</f>
        <v>-88</v>
      </c>
    </row>
    <row r="5" spans="2:7" x14ac:dyDescent="0.25">
      <c r="B5" s="24" t="s">
        <v>2</v>
      </c>
      <c r="C5" s="25">
        <v>2907</v>
      </c>
      <c r="D5" s="26">
        <v>2876</v>
      </c>
      <c r="E5" s="25">
        <f>SUM(C5)-D5</f>
        <v>31</v>
      </c>
      <c r="F5" s="26">
        <v>3562</v>
      </c>
      <c r="G5" s="25">
        <f t="shared" ref="G5:G27" si="0">SUM(C5)-F5</f>
        <v>-655</v>
      </c>
    </row>
    <row r="6" spans="2:7" x14ac:dyDescent="0.25">
      <c r="B6" s="24" t="s">
        <v>3</v>
      </c>
      <c r="C6" s="25">
        <v>5646</v>
      </c>
      <c r="D6" s="26">
        <v>5548</v>
      </c>
      <c r="E6" s="25">
        <f t="shared" ref="E6:E27" si="1">SUM(C6)-D6</f>
        <v>98</v>
      </c>
      <c r="F6" s="26">
        <v>6879</v>
      </c>
      <c r="G6" s="25">
        <f t="shared" si="0"/>
        <v>-1233</v>
      </c>
    </row>
    <row r="7" spans="2:7" x14ac:dyDescent="0.25">
      <c r="B7" s="24" t="s">
        <v>4</v>
      </c>
      <c r="C7" s="25">
        <v>5216</v>
      </c>
      <c r="D7" s="26">
        <v>5151</v>
      </c>
      <c r="E7" s="25">
        <f t="shared" si="1"/>
        <v>65</v>
      </c>
      <c r="F7" s="26">
        <v>5538</v>
      </c>
      <c r="G7" s="25">
        <f t="shared" si="0"/>
        <v>-322</v>
      </c>
    </row>
    <row r="8" spans="2:7" x14ac:dyDescent="0.25">
      <c r="B8" s="24" t="s">
        <v>5</v>
      </c>
      <c r="C8" s="25">
        <v>1908</v>
      </c>
      <c r="D8" s="26">
        <v>1912</v>
      </c>
      <c r="E8" s="25">
        <f t="shared" si="1"/>
        <v>-4</v>
      </c>
      <c r="F8" s="26">
        <v>2126</v>
      </c>
      <c r="G8" s="25">
        <f t="shared" si="0"/>
        <v>-218</v>
      </c>
    </row>
    <row r="9" spans="2:7" x14ac:dyDescent="0.25">
      <c r="B9" s="27" t="s">
        <v>6</v>
      </c>
      <c r="C9" s="25">
        <v>2030</v>
      </c>
      <c r="D9" s="26">
        <v>2040</v>
      </c>
      <c r="E9" s="25">
        <f t="shared" si="1"/>
        <v>-10</v>
      </c>
      <c r="F9" s="26">
        <v>2298</v>
      </c>
      <c r="G9" s="25">
        <f t="shared" si="0"/>
        <v>-268</v>
      </c>
    </row>
    <row r="10" spans="2:7" x14ac:dyDescent="0.25">
      <c r="B10" s="24" t="s">
        <v>7</v>
      </c>
      <c r="C10" s="25">
        <v>1902</v>
      </c>
      <c r="D10" s="26">
        <v>1895</v>
      </c>
      <c r="E10" s="25">
        <f t="shared" si="1"/>
        <v>7</v>
      </c>
      <c r="F10" s="26">
        <v>1957</v>
      </c>
      <c r="G10" s="25">
        <f t="shared" si="0"/>
        <v>-55</v>
      </c>
    </row>
    <row r="11" spans="2:7" x14ac:dyDescent="0.25">
      <c r="B11" s="24" t="s">
        <v>8</v>
      </c>
      <c r="C11" s="25">
        <v>3600</v>
      </c>
      <c r="D11" s="26">
        <v>3543</v>
      </c>
      <c r="E11" s="25">
        <f t="shared" si="1"/>
        <v>57</v>
      </c>
      <c r="F11" s="26">
        <v>3799</v>
      </c>
      <c r="G11" s="25">
        <f t="shared" si="0"/>
        <v>-199</v>
      </c>
    </row>
    <row r="12" spans="2:7" x14ac:dyDescent="0.25">
      <c r="B12" s="24" t="s">
        <v>9</v>
      </c>
      <c r="C12" s="25">
        <v>2002</v>
      </c>
      <c r="D12" s="26">
        <v>2034</v>
      </c>
      <c r="E12" s="25">
        <f t="shared" si="1"/>
        <v>-32</v>
      </c>
      <c r="F12" s="26">
        <v>2267</v>
      </c>
      <c r="G12" s="25">
        <f t="shared" si="0"/>
        <v>-265</v>
      </c>
    </row>
    <row r="13" spans="2:7" x14ac:dyDescent="0.25">
      <c r="B13" s="24" t="s">
        <v>10</v>
      </c>
      <c r="C13" s="25">
        <v>3191</v>
      </c>
      <c r="D13" s="26">
        <v>3241</v>
      </c>
      <c r="E13" s="25">
        <f t="shared" si="1"/>
        <v>-50</v>
      </c>
      <c r="F13" s="26">
        <v>3581</v>
      </c>
      <c r="G13" s="25">
        <f t="shared" si="0"/>
        <v>-390</v>
      </c>
    </row>
    <row r="14" spans="2:7" x14ac:dyDescent="0.25">
      <c r="B14" s="24" t="s">
        <v>11</v>
      </c>
      <c r="C14" s="25">
        <v>3053</v>
      </c>
      <c r="D14" s="26">
        <v>2984</v>
      </c>
      <c r="E14" s="25">
        <f t="shared" si="1"/>
        <v>69</v>
      </c>
      <c r="F14" s="26">
        <v>2985</v>
      </c>
      <c r="G14" s="25">
        <f t="shared" si="0"/>
        <v>68</v>
      </c>
    </row>
    <row r="15" spans="2:7" x14ac:dyDescent="0.25">
      <c r="B15" s="24" t="s">
        <v>12</v>
      </c>
      <c r="C15" s="25">
        <v>3755</v>
      </c>
      <c r="D15" s="26">
        <v>3755</v>
      </c>
      <c r="E15" s="25">
        <f t="shared" si="1"/>
        <v>0</v>
      </c>
      <c r="F15" s="26">
        <v>4033</v>
      </c>
      <c r="G15" s="25">
        <f t="shared" si="0"/>
        <v>-278</v>
      </c>
    </row>
    <row r="16" spans="2:7" x14ac:dyDescent="0.25">
      <c r="B16" s="24" t="s">
        <v>13</v>
      </c>
      <c r="C16" s="25">
        <v>3616</v>
      </c>
      <c r="D16" s="26">
        <v>3680</v>
      </c>
      <c r="E16" s="25">
        <f t="shared" si="1"/>
        <v>-64</v>
      </c>
      <c r="F16" s="26">
        <v>3835</v>
      </c>
      <c r="G16" s="25">
        <f t="shared" si="0"/>
        <v>-219</v>
      </c>
    </row>
    <row r="17" spans="2:7" x14ac:dyDescent="0.25">
      <c r="B17" s="24" t="s">
        <v>14</v>
      </c>
      <c r="C17" s="25">
        <v>3994</v>
      </c>
      <c r="D17" s="26">
        <v>4138</v>
      </c>
      <c r="E17" s="25">
        <f t="shared" si="1"/>
        <v>-144</v>
      </c>
      <c r="F17" s="26">
        <v>4177</v>
      </c>
      <c r="G17" s="25">
        <f t="shared" si="0"/>
        <v>-183</v>
      </c>
    </row>
    <row r="18" spans="2:7" x14ac:dyDescent="0.25">
      <c r="B18" s="24" t="s">
        <v>15</v>
      </c>
      <c r="C18" s="25">
        <v>3086</v>
      </c>
      <c r="D18" s="26">
        <v>3082</v>
      </c>
      <c r="E18" s="25">
        <f t="shared" si="1"/>
        <v>4</v>
      </c>
      <c r="F18" s="26">
        <v>3511</v>
      </c>
      <c r="G18" s="25">
        <f t="shared" si="0"/>
        <v>-425</v>
      </c>
    </row>
    <row r="19" spans="2:7" x14ac:dyDescent="0.25">
      <c r="B19" s="24" t="s">
        <v>16</v>
      </c>
      <c r="C19" s="25">
        <v>5890</v>
      </c>
      <c r="D19" s="26">
        <v>5888</v>
      </c>
      <c r="E19" s="25">
        <f t="shared" si="1"/>
        <v>2</v>
      </c>
      <c r="F19" s="26">
        <v>6543</v>
      </c>
      <c r="G19" s="25">
        <f t="shared" si="0"/>
        <v>-653</v>
      </c>
    </row>
    <row r="20" spans="2:7" x14ac:dyDescent="0.25">
      <c r="B20" s="24" t="s">
        <v>17</v>
      </c>
      <c r="C20" s="25">
        <v>2925</v>
      </c>
      <c r="D20" s="26">
        <v>2906</v>
      </c>
      <c r="E20" s="25">
        <f t="shared" si="1"/>
        <v>19</v>
      </c>
      <c r="F20" s="26">
        <v>3022</v>
      </c>
      <c r="G20" s="25">
        <f t="shared" si="0"/>
        <v>-97</v>
      </c>
    </row>
    <row r="21" spans="2:7" x14ac:dyDescent="0.25">
      <c r="B21" s="24" t="s">
        <v>18</v>
      </c>
      <c r="C21" s="25">
        <v>2372</v>
      </c>
      <c r="D21" s="26">
        <v>2307</v>
      </c>
      <c r="E21" s="25">
        <f t="shared" si="1"/>
        <v>65</v>
      </c>
      <c r="F21" s="26">
        <v>2545</v>
      </c>
      <c r="G21" s="25">
        <f t="shared" si="0"/>
        <v>-173</v>
      </c>
    </row>
    <row r="22" spans="2:7" x14ac:dyDescent="0.25">
      <c r="B22" s="24" t="s">
        <v>19</v>
      </c>
      <c r="C22" s="25">
        <v>3629</v>
      </c>
      <c r="D22" s="26">
        <v>3635</v>
      </c>
      <c r="E22" s="25">
        <f t="shared" si="1"/>
        <v>-6</v>
      </c>
      <c r="F22" s="26">
        <v>3745</v>
      </c>
      <c r="G22" s="25">
        <f t="shared" si="0"/>
        <v>-116</v>
      </c>
    </row>
    <row r="23" spans="2:7" x14ac:dyDescent="0.25">
      <c r="B23" s="24" t="s">
        <v>20</v>
      </c>
      <c r="C23" s="25">
        <v>1583</v>
      </c>
      <c r="D23" s="26">
        <v>1556</v>
      </c>
      <c r="E23" s="25">
        <f t="shared" si="1"/>
        <v>27</v>
      </c>
      <c r="F23" s="26">
        <v>1696</v>
      </c>
      <c r="G23" s="25">
        <f t="shared" si="0"/>
        <v>-113</v>
      </c>
    </row>
    <row r="24" spans="2:7" x14ac:dyDescent="0.25">
      <c r="B24" s="24" t="s">
        <v>21</v>
      </c>
      <c r="C24" s="25">
        <v>806</v>
      </c>
      <c r="D24" s="26">
        <v>810</v>
      </c>
      <c r="E24" s="25">
        <f t="shared" si="1"/>
        <v>-4</v>
      </c>
      <c r="F24" s="26">
        <v>865</v>
      </c>
      <c r="G24" s="25">
        <f t="shared" si="0"/>
        <v>-59</v>
      </c>
    </row>
    <row r="25" spans="2:7" x14ac:dyDescent="0.25">
      <c r="B25" s="24" t="s">
        <v>22</v>
      </c>
      <c r="C25" s="25">
        <v>2949</v>
      </c>
      <c r="D25" s="26">
        <v>2985</v>
      </c>
      <c r="E25" s="25">
        <f t="shared" si="1"/>
        <v>-36</v>
      </c>
      <c r="F25" s="26">
        <v>3211</v>
      </c>
      <c r="G25" s="25">
        <f t="shared" si="0"/>
        <v>-262</v>
      </c>
    </row>
    <row r="26" spans="2:7" x14ac:dyDescent="0.25">
      <c r="B26" s="24" t="s">
        <v>23</v>
      </c>
      <c r="C26" s="25">
        <v>6413</v>
      </c>
      <c r="D26" s="26">
        <v>6378</v>
      </c>
      <c r="E26" s="25">
        <f t="shared" si="1"/>
        <v>35</v>
      </c>
      <c r="F26" s="26">
        <v>6770</v>
      </c>
      <c r="G26" s="25">
        <f t="shared" si="0"/>
        <v>-357</v>
      </c>
    </row>
    <row r="27" spans="2:7" x14ac:dyDescent="0.25">
      <c r="B27" s="24" t="s">
        <v>24</v>
      </c>
      <c r="C27" s="25">
        <v>1370</v>
      </c>
      <c r="D27" s="26">
        <v>1356</v>
      </c>
      <c r="E27" s="25">
        <f t="shared" si="1"/>
        <v>14</v>
      </c>
      <c r="F27" s="26">
        <v>1542</v>
      </c>
      <c r="G27" s="25">
        <f t="shared" si="0"/>
        <v>-172</v>
      </c>
    </row>
    <row r="28" spans="2:7" x14ac:dyDescent="0.25">
      <c r="B28" s="67" t="s">
        <v>25</v>
      </c>
      <c r="C28" s="68">
        <f>SUM(C3:C27)</f>
        <v>79358</v>
      </c>
      <c r="D28" s="69">
        <f>SUM(D3:D27)</f>
        <v>79320</v>
      </c>
      <c r="E28" s="68">
        <f>SUM(C28)-D28</f>
        <v>38</v>
      </c>
      <c r="F28" s="69">
        <f>SUM(F3:F27)</f>
        <v>86183</v>
      </c>
      <c r="G28" s="68">
        <f>SUM(C28)-F28</f>
        <v>-6825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30"/>
  <sheetViews>
    <sheetView workbookViewId="0">
      <selection activeCell="B1" sqref="B1"/>
    </sheetView>
  </sheetViews>
  <sheetFormatPr defaultRowHeight="15" x14ac:dyDescent="0.25"/>
  <cols>
    <col min="1" max="1" width="1.5703125" style="14" customWidth="1"/>
    <col min="2" max="2" width="6" style="14" customWidth="1"/>
    <col min="3" max="3" width="21.42578125" style="14" customWidth="1"/>
    <col min="4" max="5" width="14.42578125" style="14" customWidth="1"/>
    <col min="6" max="6" width="13.5703125" style="14" customWidth="1"/>
    <col min="7" max="7" width="14.7109375" style="14" customWidth="1"/>
    <col min="8" max="8" width="14.28515625" style="14" customWidth="1"/>
    <col min="9" max="19" width="9.140625" style="14"/>
    <col min="20" max="20" width="2.7109375" style="14" customWidth="1"/>
    <col min="21" max="16384" width="9.140625" style="14"/>
  </cols>
  <sheetData>
    <row r="1" spans="2:8" ht="18.75" x14ac:dyDescent="0.25">
      <c r="B1" s="61" t="s">
        <v>33</v>
      </c>
    </row>
    <row r="2" spans="2:8" ht="18.75" x14ac:dyDescent="0.3">
      <c r="C2" s="61"/>
      <c r="D2" s="63"/>
    </row>
    <row r="3" spans="2:8" ht="69" customHeight="1" x14ac:dyDescent="0.25">
      <c r="B3" s="70" t="s">
        <v>100</v>
      </c>
      <c r="C3" s="21" t="str">
        <f>T('1_bezr.'!B2)</f>
        <v>powiaty</v>
      </c>
      <c r="D3" s="22" t="str">
        <f>T('1_bezr.'!C2)</f>
        <v>liczba bezrobotnych ogółem stan na 29 II '20 r.</v>
      </c>
      <c r="E3" s="23" t="str">
        <f>T('1_bezr.'!D2)</f>
        <v>liczba bezrobotnych ogółem stan na 31 I '20 r.</v>
      </c>
      <c r="F3" s="22" t="str">
        <f>T('1_bezr.'!E2)</f>
        <v>wzrost/spadek do miesiąca poprzedniego</v>
      </c>
      <c r="G3" s="23" t="str">
        <f>T('1_bezr.'!F2)</f>
        <v>liczba bezrobotnych ogółem stan na 28 II '19 r.</v>
      </c>
      <c r="H3" s="22" t="str">
        <f>T('1_bezr.'!G2)</f>
        <v>wzrost/spadek do analogicznego okresu ubr.</v>
      </c>
    </row>
    <row r="4" spans="2:8" x14ac:dyDescent="0.25">
      <c r="B4" s="25">
        <f>RANK('1_bezr.'!C3,'1_bezr.'!$C$3:'1_bezr.'!$C$28,1)+COUNTIF('1_bezr.'!$C$3:'1_bezr.'!C3,'1_bezr.'!C3)-1</f>
        <v>2</v>
      </c>
      <c r="C4" s="24" t="str">
        <f>INDEX('1_bezr.'!B3:G28,MATCH(1,B4:B29,0),1)</f>
        <v>Krosno</v>
      </c>
      <c r="D4" s="13">
        <f>INDEX('1_bezr.'!B3:H28,MATCH(1,B4:B29,0),2)</f>
        <v>806</v>
      </c>
      <c r="E4" s="26">
        <f>INDEX('1_bezr.'!B3:G28,MATCH(1,B4:B29,0),3)</f>
        <v>810</v>
      </c>
      <c r="F4" s="25">
        <f>INDEX('1_bezr.'!B3:G28,MATCH(1,B4:B29,0),4)</f>
        <v>-4</v>
      </c>
      <c r="G4" s="26">
        <f>INDEX('1_bezr.'!B3:G28,MATCH(1,B4:B29,0),5)</f>
        <v>865</v>
      </c>
      <c r="H4" s="25">
        <f>INDEX('1_bezr.'!B3:G28,MATCH(1,B4:B29,0),6)</f>
        <v>-59</v>
      </c>
    </row>
    <row r="5" spans="2:8" x14ac:dyDescent="0.25">
      <c r="B5" s="25">
        <f>RANK('1_bezr.'!C4,'1_bezr.'!$C$3:'1_bezr.'!$C$28,1)+COUNTIF('1_bezr.'!$C$3:'1_bezr.'!C4,'1_bezr.'!C4)-1</f>
        <v>21</v>
      </c>
      <c r="C5" s="24" t="str">
        <f>INDEX('1_bezr.'!B3:G28,MATCH(2,B4:B29,0),1)</f>
        <v>bieszczadzki</v>
      </c>
      <c r="D5" s="25">
        <f>INDEX('1_bezr.'!B3:H28,MATCH(2,B4:B29,0),2)</f>
        <v>1178</v>
      </c>
      <c r="E5" s="26">
        <f>INDEX('1_bezr.'!B3:G28,MATCH(2,B4:B29,0),3)</f>
        <v>1205</v>
      </c>
      <c r="F5" s="25">
        <f>INDEX('1_bezr.'!B3:G28,MATCH(2,B4:B29,0),4)</f>
        <v>-27</v>
      </c>
      <c r="G5" s="26">
        <f>INDEX('1_bezr.'!B3:G28,MATCH(2,B4:B29,0),5)</f>
        <v>1271</v>
      </c>
      <c r="H5" s="25">
        <f>INDEX('1_bezr.'!B3:G28,MATCH(2,B4:B29,0),6)</f>
        <v>-93</v>
      </c>
    </row>
    <row r="6" spans="2:8" x14ac:dyDescent="0.25">
      <c r="B6" s="25">
        <f>RANK('1_bezr.'!C5,'1_bezr.'!$C$3:'1_bezr.'!$C$28,1)+COUNTIF('1_bezr.'!$C$3:'1_bezr.'!C5,'1_bezr.'!C5)-1</f>
        <v>10</v>
      </c>
      <c r="C6" s="24" t="str">
        <f>INDEX('1_bezr.'!B3:G28,MATCH(3,B4:B29,0),1)</f>
        <v>Tarnobrzeg</v>
      </c>
      <c r="D6" s="25">
        <f>INDEX('1_bezr.'!B3:H28,MATCH(3,B4:B29,0),2)</f>
        <v>1370</v>
      </c>
      <c r="E6" s="26">
        <f>INDEX('1_bezr.'!B3:G28,MATCH(3,B4:B29,0),3)</f>
        <v>1356</v>
      </c>
      <c r="F6" s="25">
        <f>INDEX('1_bezr.'!B3:G28,MATCH(3,B4:B29,0),4)</f>
        <v>14</v>
      </c>
      <c r="G6" s="26">
        <f>INDEX('1_bezr.'!B3:G28,MATCH(3,B4:B29,0),5)</f>
        <v>1542</v>
      </c>
      <c r="H6" s="25">
        <f>INDEX('1_bezr.'!B3:G28,MATCH(3,B4:B29,0),6)</f>
        <v>-172</v>
      </c>
    </row>
    <row r="7" spans="2:8" x14ac:dyDescent="0.25">
      <c r="B7" s="25">
        <f>RANK('1_bezr.'!C6,'1_bezr.'!$C$3:'1_bezr.'!$C$28,1)+COUNTIF('1_bezr.'!$C$3:'1_bezr.'!C6,'1_bezr.'!C6)-1</f>
        <v>23</v>
      </c>
      <c r="C7" s="24" t="str">
        <f>INDEX('1_bezr.'!B3:G28,MATCH(4,B4:B29,0),1)</f>
        <v xml:space="preserve">tarnobrzeski </v>
      </c>
      <c r="D7" s="25">
        <f>INDEX('1_bezr.'!B3:H28,MATCH(4,B4:B29,0),2)</f>
        <v>1583</v>
      </c>
      <c r="E7" s="26">
        <f>INDEX('1_bezr.'!B3:G28,MATCH(4,B4:B29,0),3)</f>
        <v>1556</v>
      </c>
      <c r="F7" s="25">
        <f>INDEX('1_bezr.'!B3:G28,MATCH(4,B4:B29,0),4)</f>
        <v>27</v>
      </c>
      <c r="G7" s="26">
        <f>INDEX('1_bezr.'!B3:G28,MATCH(4,B4:B29,0),5)</f>
        <v>1696</v>
      </c>
      <c r="H7" s="25">
        <f>INDEX('1_bezr.'!B3:G28,MATCH(4,B4:B29,0),6)</f>
        <v>-113</v>
      </c>
    </row>
    <row r="8" spans="2:8" x14ac:dyDescent="0.25">
      <c r="B8" s="25">
        <f>RANK('1_bezr.'!C7,'1_bezr.'!$C$3:'1_bezr.'!$C$28,1)+COUNTIF('1_bezr.'!$C$3:'1_bezr.'!C7,'1_bezr.'!C7)-1</f>
        <v>22</v>
      </c>
      <c r="C8" s="24" t="str">
        <f>INDEX('1_bezr.'!B3:G28,MATCH(5,B4:B29,0),1)</f>
        <v>leski</v>
      </c>
      <c r="D8" s="25">
        <f>INDEX('1_bezr.'!B3:H28,MATCH(5,B4:B29,0),2)</f>
        <v>1902</v>
      </c>
      <c r="E8" s="26">
        <f>INDEX('1_bezr.'!B3:G28,MATCH(5,B4:B29,0),3)</f>
        <v>1895</v>
      </c>
      <c r="F8" s="25">
        <f>INDEX('1_bezr.'!B3:G28,MATCH(5,B4:B29,0),4)</f>
        <v>7</v>
      </c>
      <c r="G8" s="26">
        <f>INDEX('1_bezr.'!B3:G28,MATCH(5,B4:B29,0),5)</f>
        <v>1957</v>
      </c>
      <c r="H8" s="25">
        <f>INDEX('1_bezr.'!B3:G28,MATCH(5,B4:B29,0),6)</f>
        <v>-55</v>
      </c>
    </row>
    <row r="9" spans="2:8" x14ac:dyDescent="0.25">
      <c r="B9" s="25">
        <f>RANK('1_bezr.'!C8,'1_bezr.'!$C$3:'1_bezr.'!$C$28,1)+COUNTIF('1_bezr.'!$C$3:'1_bezr.'!C8,'1_bezr.'!C8)-1</f>
        <v>6</v>
      </c>
      <c r="C9" s="24" t="str">
        <f>INDEX('1_bezr.'!B3:G28,MATCH(6,B4:B29,0),1)</f>
        <v>kolbuszowski</v>
      </c>
      <c r="D9" s="25">
        <f>INDEX('1_bezr.'!B3:H28,MATCH(6,B4:B29,0),2)</f>
        <v>1908</v>
      </c>
      <c r="E9" s="26">
        <f>INDEX('1_bezr.'!B3:G28,MATCH(6,B4:B29,0),3)</f>
        <v>1912</v>
      </c>
      <c r="F9" s="25">
        <f>INDEX('1_bezr.'!B3:G28,MATCH(6,B4:B29,0),4)</f>
        <v>-4</v>
      </c>
      <c r="G9" s="26">
        <f>INDEX('1_bezr.'!B3:G28,MATCH(6,B4:B29,0),5)</f>
        <v>2126</v>
      </c>
      <c r="H9" s="25">
        <f>INDEX('1_bezr.'!B3:G28,MATCH(6,B4:B29,0),6)</f>
        <v>-218</v>
      </c>
    </row>
    <row r="10" spans="2:8" x14ac:dyDescent="0.25">
      <c r="B10" s="25">
        <f>RANK('1_bezr.'!C9,'1_bezr.'!$C$3:'1_bezr.'!$C$28,1)+COUNTIF('1_bezr.'!$C$3:'1_bezr.'!C9,'1_bezr.'!C9)-1</f>
        <v>8</v>
      </c>
      <c r="C10" s="27" t="str">
        <f>INDEX('1_bezr.'!B3:G28,MATCH(7,B4:B29,0),1)</f>
        <v>lubaczowski</v>
      </c>
      <c r="D10" s="25">
        <f>INDEX('1_bezr.'!B3:H28,MATCH(7,B4:B29,0),2)</f>
        <v>2002</v>
      </c>
      <c r="E10" s="26">
        <f>INDEX('1_bezr.'!B3:G28,MATCH(7,B4:B29,0),3)</f>
        <v>2034</v>
      </c>
      <c r="F10" s="25">
        <f>INDEX('1_bezr.'!B3:G28,MATCH(7,B4:B29,0),4)</f>
        <v>-32</v>
      </c>
      <c r="G10" s="26">
        <f>INDEX('1_bezr.'!B3:G28,MATCH(7,B4:B29,0),5)</f>
        <v>2267</v>
      </c>
      <c r="H10" s="25">
        <f>INDEX('1_bezr.'!B3:G28,MATCH(7,B4:B29,0),6)</f>
        <v>-265</v>
      </c>
    </row>
    <row r="11" spans="2:8" x14ac:dyDescent="0.25">
      <c r="B11" s="25">
        <f>RANK('1_bezr.'!C10,'1_bezr.'!$C$3:'1_bezr.'!$C$28,1)+COUNTIF('1_bezr.'!$C$3:'1_bezr.'!C10,'1_bezr.'!C10)-1</f>
        <v>5</v>
      </c>
      <c r="C11" s="24" t="str">
        <f>INDEX('1_bezr.'!B3:G28,MATCH(8,B4:B29,0),1)</f>
        <v>krośnieński</v>
      </c>
      <c r="D11" s="25">
        <f>INDEX('1_bezr.'!B3:H28,MATCH(8,B4:B29,0),2)</f>
        <v>2030</v>
      </c>
      <c r="E11" s="26">
        <f>INDEX('1_bezr.'!B3:G28,MATCH(8,B4:B29,0),3)</f>
        <v>2040</v>
      </c>
      <c r="F11" s="25">
        <f>INDEX('1_bezr.'!B3:G28,MATCH(8,B4:B29,0),4)</f>
        <v>-10</v>
      </c>
      <c r="G11" s="26">
        <f>INDEX('1_bezr.'!B3:G28,MATCH(8,B4:B29,0),5)</f>
        <v>2298</v>
      </c>
      <c r="H11" s="25">
        <f>INDEX('1_bezr.'!B3:G28,MATCH(8,B4:B29,0),6)</f>
        <v>-268</v>
      </c>
    </row>
    <row r="12" spans="2:8" x14ac:dyDescent="0.25">
      <c r="B12" s="25">
        <f>RANK('1_bezr.'!C11,'1_bezr.'!$C$3:'1_bezr.'!$C$28,1)+COUNTIF('1_bezr.'!$C$3:'1_bezr.'!C11,'1_bezr.'!C11)-1</f>
        <v>16</v>
      </c>
      <c r="C12" s="24" t="str">
        <f>INDEX('1_bezr.'!B3:G28,MATCH(9,B4:B29,0),1)</f>
        <v>stalowowolski</v>
      </c>
      <c r="D12" s="25">
        <f>INDEX('1_bezr.'!B3:H28,MATCH(9,B4:B29,0),2)</f>
        <v>2372</v>
      </c>
      <c r="E12" s="26">
        <f>INDEX('1_bezr.'!B3:G28,MATCH(9,B4:B29,0),3)</f>
        <v>2307</v>
      </c>
      <c r="F12" s="25">
        <f>INDEX('1_bezr.'!B3:G28,MATCH(9,B4:B29,0),4)</f>
        <v>65</v>
      </c>
      <c r="G12" s="26">
        <f>INDEX('1_bezr.'!B3:G28,MATCH(9,B4:B29,0),5)</f>
        <v>2545</v>
      </c>
      <c r="H12" s="25">
        <f>INDEX('1_bezr.'!B3:G28,MATCH(9,B4:B29,0),6)</f>
        <v>-173</v>
      </c>
    </row>
    <row r="13" spans="2:8" x14ac:dyDescent="0.25">
      <c r="B13" s="25">
        <f>RANK('1_bezr.'!C12,'1_bezr.'!$C$3:'1_bezr.'!$C$28,1)+COUNTIF('1_bezr.'!$C$3:'1_bezr.'!C12,'1_bezr.'!C12)-1</f>
        <v>7</v>
      </c>
      <c r="C13" s="24" t="str">
        <f>INDEX('1_bezr.'!B3:G28,MATCH(10,B4:B29,0),1)</f>
        <v>dębicki</v>
      </c>
      <c r="D13" s="25">
        <f>INDEX('1_bezr.'!B3:H28,MATCH(10,B4:B29,0),2)</f>
        <v>2907</v>
      </c>
      <c r="E13" s="26">
        <f>INDEX('1_bezr.'!B3:G28,MATCH(10,B4:B29,0),3)</f>
        <v>2876</v>
      </c>
      <c r="F13" s="25">
        <f>INDEX('1_bezr.'!B3:G28,MATCH(10,B4:B29,0),4)</f>
        <v>31</v>
      </c>
      <c r="G13" s="26">
        <f>INDEX('1_bezr.'!B3:G28,MATCH(10,B4:B29,0),5)</f>
        <v>3562</v>
      </c>
      <c r="H13" s="25">
        <f>INDEX('1_bezr.'!B3:G28,MATCH(10,B4:B29,0),6)</f>
        <v>-655</v>
      </c>
    </row>
    <row r="14" spans="2:8" x14ac:dyDescent="0.25">
      <c r="B14" s="25">
        <f>RANK('1_bezr.'!C13,'1_bezr.'!$C$3:'1_bezr.'!$C$28,1)+COUNTIF('1_bezr.'!$C$3:'1_bezr.'!C13,'1_bezr.'!C13)-1</f>
        <v>15</v>
      </c>
      <c r="C14" s="24" t="str">
        <f>INDEX('1_bezr.'!B3:G28,MATCH(11,B4:B29,0),1)</f>
        <v>sanocki</v>
      </c>
      <c r="D14" s="25">
        <f>INDEX('1_bezr.'!B3:H28,MATCH(11,B4:B29,0),2)</f>
        <v>2925</v>
      </c>
      <c r="E14" s="26">
        <f>INDEX('1_bezr.'!B3:G28,MATCH(11,B4:B29,0),3)</f>
        <v>2906</v>
      </c>
      <c r="F14" s="25">
        <f>INDEX('1_bezr.'!B3:G28,MATCH(11,B4:B29,0),4)</f>
        <v>19</v>
      </c>
      <c r="G14" s="26">
        <f>INDEX('1_bezr.'!B3:G28,MATCH(11,B4:B29,0),5)</f>
        <v>3022</v>
      </c>
      <c r="H14" s="25">
        <f>INDEX('1_bezr.'!B3:G28,MATCH(11,B4:B29,0),6)</f>
        <v>-97</v>
      </c>
    </row>
    <row r="15" spans="2:8" x14ac:dyDescent="0.25">
      <c r="B15" s="25">
        <f>RANK('1_bezr.'!C14,'1_bezr.'!$C$3:'1_bezr.'!$C$28,1)+COUNTIF('1_bezr.'!$C$3:'1_bezr.'!C14,'1_bezr.'!C14)-1</f>
        <v>13</v>
      </c>
      <c r="C15" s="24" t="str">
        <f>INDEX('1_bezr.'!B3:G28,MATCH(12,B4:B29,0),1)</f>
        <v>Przemyśl</v>
      </c>
      <c r="D15" s="25">
        <f>INDEX('1_bezr.'!B3:H28,MATCH(12,B4:B29,0),2)</f>
        <v>2949</v>
      </c>
      <c r="E15" s="26">
        <f>INDEX('1_bezr.'!B3:G28,MATCH(12,B4:B29,0),3)</f>
        <v>2985</v>
      </c>
      <c r="F15" s="25">
        <f>INDEX('1_bezr.'!B3:G28,MATCH(12,B4:B29,0),4)</f>
        <v>-36</v>
      </c>
      <c r="G15" s="26">
        <f>INDEX('1_bezr.'!B3:G28,MATCH(12,B4:B29,0),5)</f>
        <v>3211</v>
      </c>
      <c r="H15" s="25">
        <f>INDEX('1_bezr.'!B3:G28,MATCH(12,B4:B29,0),6)</f>
        <v>-262</v>
      </c>
    </row>
    <row r="16" spans="2:8" x14ac:dyDescent="0.25">
      <c r="B16" s="25">
        <f>RANK('1_bezr.'!C15,'1_bezr.'!$C$3:'1_bezr.'!$C$28,1)+COUNTIF('1_bezr.'!$C$3:'1_bezr.'!C15,'1_bezr.'!C15)-1</f>
        <v>19</v>
      </c>
      <c r="C16" s="24" t="str">
        <f>INDEX('1_bezr.'!B3:G28,MATCH(13,B4:B29,0),1)</f>
        <v>mielecki</v>
      </c>
      <c r="D16" s="25">
        <f>INDEX('1_bezr.'!B3:H28,MATCH(13,B4:B29,0),2)</f>
        <v>3053</v>
      </c>
      <c r="E16" s="26">
        <f>INDEX('1_bezr.'!B3:G28,MATCH(13,B4:B29,0),3)</f>
        <v>2984</v>
      </c>
      <c r="F16" s="25">
        <f>INDEX('1_bezr.'!B3:G28,MATCH(13,B4:B29,0),4)</f>
        <v>69</v>
      </c>
      <c r="G16" s="26">
        <f>INDEX('1_bezr.'!B3:G28,MATCH(13,B4:B29,0),5)</f>
        <v>2985</v>
      </c>
      <c r="H16" s="25">
        <f>INDEX('1_bezr.'!B3:G28,MATCH(13,B4:B29,0),6)</f>
        <v>68</v>
      </c>
    </row>
    <row r="17" spans="2:8" x14ac:dyDescent="0.25">
      <c r="B17" s="25">
        <f>RANK('1_bezr.'!C16,'1_bezr.'!$C$3:'1_bezr.'!$C$28,1)+COUNTIF('1_bezr.'!$C$3:'1_bezr.'!C16,'1_bezr.'!C16)-1</f>
        <v>17</v>
      </c>
      <c r="C17" s="24" t="str">
        <f>INDEX('1_bezr.'!B3:G28,MATCH(14,B4:B29,0),1)</f>
        <v>ropczycko-sędziszowski</v>
      </c>
      <c r="D17" s="25">
        <f>INDEX('1_bezr.'!B3:H28,MATCH(14,B4:B29,0),2)</f>
        <v>3086</v>
      </c>
      <c r="E17" s="26">
        <f>INDEX('1_bezr.'!B3:G28,MATCH(14,B4:B29,0),3)</f>
        <v>3082</v>
      </c>
      <c r="F17" s="25">
        <f>INDEX('1_bezr.'!B3:G28,MATCH(14,B4:B29,0),4)</f>
        <v>4</v>
      </c>
      <c r="G17" s="26">
        <f>INDEX('1_bezr.'!B3:G28,MATCH(14,B4:B29,0),5)</f>
        <v>3511</v>
      </c>
      <c r="H17" s="25">
        <f>INDEX('1_bezr.'!B3:G28,MATCH(14,B4:B29,0),6)</f>
        <v>-425</v>
      </c>
    </row>
    <row r="18" spans="2:8" x14ac:dyDescent="0.25">
      <c r="B18" s="25">
        <f>RANK('1_bezr.'!C17,'1_bezr.'!$C$3:'1_bezr.'!$C$28,1)+COUNTIF('1_bezr.'!$C$3:'1_bezr.'!C17,'1_bezr.'!C17)-1</f>
        <v>20</v>
      </c>
      <c r="C18" s="24" t="str">
        <f>INDEX('1_bezr.'!B3:G28,MATCH(15,B4:B29,0),1)</f>
        <v>łańcucki</v>
      </c>
      <c r="D18" s="25">
        <f>INDEX('1_bezr.'!B3:H28,MATCH(15,B4:B29,0),2)</f>
        <v>3191</v>
      </c>
      <c r="E18" s="26">
        <f>INDEX('1_bezr.'!B3:G28,MATCH(15,B4:B29,0),3)</f>
        <v>3241</v>
      </c>
      <c r="F18" s="25">
        <f>INDEX('1_bezr.'!B3:G28,MATCH(15,B4:B29,0),4)</f>
        <v>-50</v>
      </c>
      <c r="G18" s="26">
        <f>INDEX('1_bezr.'!B3:G28,MATCH(15,B4:B29,0),5)</f>
        <v>3581</v>
      </c>
      <c r="H18" s="25">
        <f>INDEX('1_bezr.'!B3:G28,MATCH(15,B4:B29,0),6)</f>
        <v>-390</v>
      </c>
    </row>
    <row r="19" spans="2:8" x14ac:dyDescent="0.25">
      <c r="B19" s="25">
        <f>RANK('1_bezr.'!C18,'1_bezr.'!$C$3:'1_bezr.'!$C$28,1)+COUNTIF('1_bezr.'!$C$3:'1_bezr.'!C18,'1_bezr.'!C18)-1</f>
        <v>14</v>
      </c>
      <c r="C19" s="24" t="str">
        <f>INDEX('1_bezr.'!B3:G28,MATCH(16,B4:B29,0),1)</f>
        <v>leżajski</v>
      </c>
      <c r="D19" s="25">
        <f>INDEX('1_bezr.'!B3:H28,MATCH(16,B4:B29,0),2)</f>
        <v>3600</v>
      </c>
      <c r="E19" s="26">
        <f>INDEX('1_bezr.'!B3:G28,MATCH(16,B4:B29,0),3)</f>
        <v>3543</v>
      </c>
      <c r="F19" s="25">
        <f>INDEX('1_bezr.'!B3:G28,MATCH(16,B4:B29,0),4)</f>
        <v>57</v>
      </c>
      <c r="G19" s="26">
        <f>INDEX('1_bezr.'!B3:G28,MATCH(16,B4:B29,0),5)</f>
        <v>3799</v>
      </c>
      <c r="H19" s="25">
        <f>INDEX('1_bezr.'!B3:G28,MATCH(16,B4:B29,0),6)</f>
        <v>-199</v>
      </c>
    </row>
    <row r="20" spans="2:8" x14ac:dyDescent="0.25">
      <c r="B20" s="25">
        <f>RANK('1_bezr.'!C19,'1_bezr.'!$C$3:'1_bezr.'!$C$28,1)+COUNTIF('1_bezr.'!$C$3:'1_bezr.'!C19,'1_bezr.'!C19)-1</f>
        <v>24</v>
      </c>
      <c r="C20" s="24" t="str">
        <f>INDEX('1_bezr.'!B3:G28,MATCH(17,B4:B29,0),1)</f>
        <v>przemyski</v>
      </c>
      <c r="D20" s="25">
        <f>INDEX('1_bezr.'!B3:H28,MATCH(17,B4:B29,0),2)</f>
        <v>3616</v>
      </c>
      <c r="E20" s="26">
        <f>INDEX('1_bezr.'!B3:G28,MATCH(17,B4:B29,0),3)</f>
        <v>3680</v>
      </c>
      <c r="F20" s="25">
        <f>INDEX('1_bezr.'!B3:G28,MATCH(17,B4:B29,0),4)</f>
        <v>-64</v>
      </c>
      <c r="G20" s="26">
        <f>INDEX('1_bezr.'!B3:G28,MATCH(17,B4:B29,0),5)</f>
        <v>3835</v>
      </c>
      <c r="H20" s="25">
        <f>INDEX('1_bezr.'!B3:G28,MATCH(17,B4:B29,0),6)</f>
        <v>-219</v>
      </c>
    </row>
    <row r="21" spans="2:8" x14ac:dyDescent="0.25">
      <c r="B21" s="25">
        <f>RANK('1_bezr.'!C20,'1_bezr.'!$C$3:'1_bezr.'!$C$28,1)+COUNTIF('1_bezr.'!$C$3:'1_bezr.'!C20,'1_bezr.'!C20)-1</f>
        <v>11</v>
      </c>
      <c r="C21" s="24" t="str">
        <f>INDEX('1_bezr.'!B3:G28,MATCH(18,B4:B29,0),1)</f>
        <v>strzyżowski</v>
      </c>
      <c r="D21" s="25">
        <f>INDEX('1_bezr.'!B3:H28,MATCH(18,B4:B29,0),2)</f>
        <v>3629</v>
      </c>
      <c r="E21" s="26">
        <f>INDEX('1_bezr.'!B3:G28,MATCH(18,B4:B29,0),3)</f>
        <v>3635</v>
      </c>
      <c r="F21" s="25">
        <f>INDEX('1_bezr.'!B3:G28,MATCH(18,B4:B29,0),4)</f>
        <v>-6</v>
      </c>
      <c r="G21" s="26">
        <f>INDEX('1_bezr.'!B3:G28,MATCH(18,B4:B29,0),5)</f>
        <v>3745</v>
      </c>
      <c r="H21" s="25">
        <f>INDEX('1_bezr.'!B3:G28,MATCH(18,B4:B29,0),6)</f>
        <v>-116</v>
      </c>
    </row>
    <row r="22" spans="2:8" x14ac:dyDescent="0.25">
      <c r="B22" s="25">
        <f>RANK('1_bezr.'!C21,'1_bezr.'!$C$3:'1_bezr.'!$C$28,1)+COUNTIF('1_bezr.'!$C$3:'1_bezr.'!C21,'1_bezr.'!C21)-1</f>
        <v>9</v>
      </c>
      <c r="C22" s="24" t="str">
        <f>INDEX('1_bezr.'!B3:G28,MATCH(19,B4:B29,0),1)</f>
        <v>niżański</v>
      </c>
      <c r="D22" s="25">
        <f>INDEX('1_bezr.'!B3:H28,MATCH(19,B4:B29,0),2)</f>
        <v>3755</v>
      </c>
      <c r="E22" s="26">
        <f>INDEX('1_bezr.'!B3:G28,MATCH(19,B4:B29,0),3)</f>
        <v>3755</v>
      </c>
      <c r="F22" s="25">
        <f>INDEX('1_bezr.'!B3:G28,MATCH(19,B4:B29,0),4)</f>
        <v>0</v>
      </c>
      <c r="G22" s="26">
        <f>INDEX('1_bezr.'!B3:G28,MATCH(19,B4:B29,0),5)</f>
        <v>4033</v>
      </c>
      <c r="H22" s="25">
        <f>INDEX('1_bezr.'!B3:G28,MATCH(19,B4:B29,0),6)</f>
        <v>-278</v>
      </c>
    </row>
    <row r="23" spans="2:8" x14ac:dyDescent="0.25">
      <c r="B23" s="25">
        <f>RANK('1_bezr.'!C22,'1_bezr.'!$C$3:'1_bezr.'!$C$28,1)+COUNTIF('1_bezr.'!$C$3:'1_bezr.'!C22,'1_bezr.'!C22)-1</f>
        <v>18</v>
      </c>
      <c r="C23" s="24" t="str">
        <f>INDEX('1_bezr.'!B3:G28,MATCH(20,B4:B29,0),1)</f>
        <v>przeworski</v>
      </c>
      <c r="D23" s="25">
        <f>INDEX('1_bezr.'!B3:H28,MATCH(20,B4:B29,0),2)</f>
        <v>3994</v>
      </c>
      <c r="E23" s="26">
        <f>INDEX('1_bezr.'!B3:G28,MATCH(20,B4:B29,0),3)</f>
        <v>4138</v>
      </c>
      <c r="F23" s="25">
        <f>INDEX('1_bezr.'!B3:G28,MATCH(20,B4:B29,0),4)</f>
        <v>-144</v>
      </c>
      <c r="G23" s="26">
        <f>INDEX('1_bezr.'!B3:G28,MATCH(20,B4:B29,0),5)</f>
        <v>4177</v>
      </c>
      <c r="H23" s="25">
        <f>INDEX('1_bezr.'!B3:G28,MATCH(20,B4:B29,0),6)</f>
        <v>-183</v>
      </c>
    </row>
    <row r="24" spans="2:8" x14ac:dyDescent="0.25">
      <c r="B24" s="25">
        <f>RANK('1_bezr.'!C23,'1_bezr.'!$C$3:'1_bezr.'!$C$28,1)+COUNTIF('1_bezr.'!$C$3:'1_bezr.'!C23,'1_bezr.'!C23)-1</f>
        <v>4</v>
      </c>
      <c r="C24" s="24" t="str">
        <f>INDEX('1_bezr.'!B3:G28,MATCH(21,B4:B29,0),1)</f>
        <v>brzozowski</v>
      </c>
      <c r="D24" s="25">
        <f>INDEX('1_bezr.'!B3:H28,MATCH(21,B4:B29,0),2)</f>
        <v>4337</v>
      </c>
      <c r="E24" s="26">
        <f>INDEX('1_bezr.'!B3:G28,MATCH(21,B4:B29,0),3)</f>
        <v>4415</v>
      </c>
      <c r="F24" s="25">
        <f>INDEX('1_bezr.'!B3:G28,MATCH(21,B4:B29,0),4)</f>
        <v>-78</v>
      </c>
      <c r="G24" s="26">
        <f>INDEX('1_bezr.'!B3:G28,MATCH(21,B4:B29,0),5)</f>
        <v>4425</v>
      </c>
      <c r="H24" s="25">
        <f>INDEX('1_bezr.'!B3:G28,MATCH(21,B4:B29,0),6)</f>
        <v>-88</v>
      </c>
    </row>
    <row r="25" spans="2:8" x14ac:dyDescent="0.25">
      <c r="B25" s="25">
        <f>RANK('1_bezr.'!C24,'1_bezr.'!$C$3:'1_bezr.'!$C$28,1)+COUNTIF('1_bezr.'!$C$3:'1_bezr.'!C24,'1_bezr.'!C24)-1</f>
        <v>1</v>
      </c>
      <c r="C25" s="24" t="str">
        <f>INDEX('1_bezr.'!B3:G28,MATCH(22,B4:B29,0),1)</f>
        <v>jasielski</v>
      </c>
      <c r="D25" s="25">
        <f>INDEX('1_bezr.'!B3:H28,MATCH(22,B4:B29,0),2)</f>
        <v>5216</v>
      </c>
      <c r="E25" s="26">
        <f>INDEX('1_bezr.'!B3:G28,MATCH(22,B4:B29,0),3)</f>
        <v>5151</v>
      </c>
      <c r="F25" s="25">
        <f>INDEX('1_bezr.'!B3:G28,MATCH(22,B4:B29,0),4)</f>
        <v>65</v>
      </c>
      <c r="G25" s="26">
        <f>INDEX('1_bezr.'!B3:G28,MATCH(22,B4:B29,0),5)</f>
        <v>5538</v>
      </c>
      <c r="H25" s="25">
        <f>INDEX('1_bezr.'!B3:G28,MATCH(22,B4:B29,0),6)</f>
        <v>-322</v>
      </c>
    </row>
    <row r="26" spans="2:8" x14ac:dyDescent="0.25">
      <c r="B26" s="25">
        <f>RANK('1_bezr.'!C25,'1_bezr.'!$C$3:'1_bezr.'!$C$28,1)+COUNTIF('1_bezr.'!$C$3:'1_bezr.'!C25,'1_bezr.'!C25)-1</f>
        <v>12</v>
      </c>
      <c r="C26" s="24" t="str">
        <f>INDEX('1_bezr.'!B3:G28,MATCH(23,B4:B29,0),1)</f>
        <v>jarosławski</v>
      </c>
      <c r="D26" s="25">
        <f>INDEX('1_bezr.'!B3:H28,MATCH(23,B4:B29,0),2)</f>
        <v>5646</v>
      </c>
      <c r="E26" s="26">
        <f>INDEX('1_bezr.'!B3:G28,MATCH(23,B4:B29,0),3)</f>
        <v>5548</v>
      </c>
      <c r="F26" s="25">
        <f>INDEX('1_bezr.'!B3:G28,MATCH(23,B4:B29,0),4)</f>
        <v>98</v>
      </c>
      <c r="G26" s="26">
        <f>INDEX('1_bezr.'!B3:G28,MATCH(23,B4:B29,0),5)</f>
        <v>6879</v>
      </c>
      <c r="H26" s="25">
        <f>INDEX('1_bezr.'!B3:G28,MATCH(23,B4:B29,0),6)</f>
        <v>-1233</v>
      </c>
    </row>
    <row r="27" spans="2:8" x14ac:dyDescent="0.25">
      <c r="B27" s="25">
        <f>RANK('1_bezr.'!C26,'1_bezr.'!$C$3:'1_bezr.'!$C$28,1)+COUNTIF('1_bezr.'!$C$3:'1_bezr.'!C26,'1_bezr.'!C26)-1</f>
        <v>25</v>
      </c>
      <c r="C27" s="24" t="str">
        <f>INDEX('1_bezr.'!B3:G28,MATCH(24,B4:B29,0),1)</f>
        <v>rzeszowski</v>
      </c>
      <c r="D27" s="25">
        <f>INDEX('1_bezr.'!B3:H28,MATCH(24,B4:B29,0),2)</f>
        <v>5890</v>
      </c>
      <c r="E27" s="26">
        <f>INDEX('1_bezr.'!B3:G28,MATCH(24,B4:B29,0),3)</f>
        <v>5888</v>
      </c>
      <c r="F27" s="25">
        <f>INDEX('1_bezr.'!B3:G28,MATCH(24,B4:B29,0),4)</f>
        <v>2</v>
      </c>
      <c r="G27" s="26">
        <f>INDEX('1_bezr.'!B3:G28,MATCH(24,B4:B29,0),5)</f>
        <v>6543</v>
      </c>
      <c r="H27" s="25">
        <f>INDEX('1_bezr.'!B3:G28,MATCH(24,B4:B29,0),6)</f>
        <v>-653</v>
      </c>
    </row>
    <row r="28" spans="2:8" x14ac:dyDescent="0.25">
      <c r="B28" s="25">
        <f>RANK('1_bezr.'!C27,'1_bezr.'!$C$3:'1_bezr.'!$C$28,1)+COUNTIF('1_bezr.'!$C$3:'1_bezr.'!C27,'1_bezr.'!C27)-1</f>
        <v>3</v>
      </c>
      <c r="C28" s="24" t="str">
        <f>INDEX('1_bezr.'!B3:G28,MATCH(25,B4:B29,0),1)</f>
        <v>Rzeszów</v>
      </c>
      <c r="D28" s="25">
        <f>INDEX('1_bezr.'!B3:H28,MATCH(25,B4:B29,0),2)</f>
        <v>6413</v>
      </c>
      <c r="E28" s="26">
        <f>INDEX('1_bezr.'!B3:G28,MATCH(25,B4:B29,0),3)</f>
        <v>6378</v>
      </c>
      <c r="F28" s="25">
        <f>INDEX('1_bezr.'!B3:G28,MATCH(25,B4:B29,0),4)</f>
        <v>35</v>
      </c>
      <c r="G28" s="26">
        <f>INDEX('1_bezr.'!B3:G28,MATCH(25,B4:B29,0),5)</f>
        <v>6770</v>
      </c>
      <c r="H28" s="25">
        <f>INDEX('1_bezr.'!B3:G28,MATCH(25,B4:B29,0),6)</f>
        <v>-357</v>
      </c>
    </row>
    <row r="29" spans="2:8" x14ac:dyDescent="0.25">
      <c r="B29" s="64">
        <f>RANK('1_bezr.'!C28,'1_bezr.'!$C$3:'1_bezr.'!$C$28,1)+COUNTIF('1_bezr.'!$C$3:'1_bezr.'!C28,'1_bezr.'!C28)-1</f>
        <v>26</v>
      </c>
      <c r="C29" s="65" t="str">
        <f>INDEX('1_bezr.'!B3:G28,MATCH(26,B4:B29,0),1)</f>
        <v>województwo</v>
      </c>
      <c r="D29" s="64">
        <f>INDEX('1_bezr.'!B3:H28,MATCH(26,B4:B29,0),2)</f>
        <v>79358</v>
      </c>
      <c r="E29" s="66">
        <f>INDEX('1_bezr.'!B3:G28,MATCH(26,B4:B29,0),3)</f>
        <v>79320</v>
      </c>
      <c r="F29" s="64">
        <f>INDEX('1_bezr.'!B3:G28,MATCH(26,B4:B29,0),4)</f>
        <v>38</v>
      </c>
      <c r="G29" s="66">
        <f>INDEX('1_bezr.'!B3:G28,MATCH(26,B4:B29,0),5)</f>
        <v>86183</v>
      </c>
      <c r="H29" s="64">
        <f>INDEX('1_bezr.'!B3:G28,MATCH(26,B4:B29,0),6)</f>
        <v>-6825</v>
      </c>
    </row>
    <row r="30" spans="2:8" x14ac:dyDescent="0.25">
      <c r="F30" s="31"/>
      <c r="H30" s="31"/>
    </row>
  </sheetData>
  <pageMargins left="0.7" right="0.7" top="0.75" bottom="0.75" header="0.3" footer="0.3"/>
  <pageSetup paperSize="9" scale="6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4.8554687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62" t="s">
        <v>82</v>
      </c>
      <c r="I1" s="54" t="s">
        <v>89</v>
      </c>
    </row>
    <row r="2" spans="2:12" ht="75" customHeight="1" x14ac:dyDescent="0.25">
      <c r="B2" s="21" t="s">
        <v>27</v>
      </c>
      <c r="C2" s="22" t="s">
        <v>106</v>
      </c>
      <c r="D2" s="23" t="s">
        <v>93</v>
      </c>
      <c r="E2" s="22" t="s">
        <v>28</v>
      </c>
      <c r="F2" s="23" t="s">
        <v>107</v>
      </c>
      <c r="G2" s="22" t="s">
        <v>26</v>
      </c>
      <c r="I2" s="21" t="s">
        <v>27</v>
      </c>
      <c r="J2" s="22" t="str">
        <f>T('1_bezr.'!C2)</f>
        <v>liczba bezrobotnych ogółem stan na 29 II '20 r.</v>
      </c>
      <c r="K2" s="22" t="s">
        <v>79</v>
      </c>
      <c r="L2" s="22" t="s">
        <v>81</v>
      </c>
    </row>
    <row r="3" spans="2:12" x14ac:dyDescent="0.25">
      <c r="B3" s="24" t="s">
        <v>0</v>
      </c>
      <c r="C3" s="25">
        <v>633</v>
      </c>
      <c r="D3" s="26">
        <v>654</v>
      </c>
      <c r="E3" s="25">
        <f t="shared" ref="E3:E27" si="0">SUM(C3)-D3</f>
        <v>-21</v>
      </c>
      <c r="F3" s="26">
        <v>679</v>
      </c>
      <c r="G3" s="25">
        <f t="shared" ref="G3:G27" si="1">SUM(C3)-F3</f>
        <v>-46</v>
      </c>
      <c r="I3" s="24" t="s">
        <v>0</v>
      </c>
      <c r="J3" s="25">
        <f>SUM('1_bezr.'!C3)</f>
        <v>1178</v>
      </c>
      <c r="K3" s="25">
        <f>SUM(C3)</f>
        <v>633</v>
      </c>
      <c r="L3" s="32">
        <f t="shared" ref="L3:L28" si="2">SUM(K3)/J3*100</f>
        <v>53.735144312393892</v>
      </c>
    </row>
    <row r="4" spans="2:12" x14ac:dyDescent="0.25">
      <c r="B4" s="24" t="s">
        <v>1</v>
      </c>
      <c r="C4" s="25">
        <v>2308</v>
      </c>
      <c r="D4" s="26">
        <v>2350</v>
      </c>
      <c r="E4" s="25">
        <f t="shared" si="0"/>
        <v>-42</v>
      </c>
      <c r="F4" s="26">
        <v>2380</v>
      </c>
      <c r="G4" s="25">
        <f t="shared" si="1"/>
        <v>-72</v>
      </c>
      <c r="I4" s="24" t="s">
        <v>1</v>
      </c>
      <c r="J4" s="25">
        <f>SUM('1_bezr.'!C4)</f>
        <v>4337</v>
      </c>
      <c r="K4" s="25">
        <f t="shared" ref="K4:K27" si="3">SUM(C4)</f>
        <v>2308</v>
      </c>
      <c r="L4" s="32">
        <f t="shared" si="2"/>
        <v>53.216509107678121</v>
      </c>
    </row>
    <row r="5" spans="2:12" x14ac:dyDescent="0.25">
      <c r="B5" s="24" t="s">
        <v>2</v>
      </c>
      <c r="C5" s="25">
        <v>1768</v>
      </c>
      <c r="D5" s="26">
        <v>1783</v>
      </c>
      <c r="E5" s="25">
        <f t="shared" si="0"/>
        <v>-15</v>
      </c>
      <c r="F5" s="26">
        <v>2229</v>
      </c>
      <c r="G5" s="25">
        <f t="shared" si="1"/>
        <v>-461</v>
      </c>
      <c r="I5" s="24" t="s">
        <v>2</v>
      </c>
      <c r="J5" s="25">
        <f>SUM('1_bezr.'!C5)</f>
        <v>2907</v>
      </c>
      <c r="K5" s="25">
        <f t="shared" si="3"/>
        <v>1768</v>
      </c>
      <c r="L5" s="32">
        <f t="shared" si="2"/>
        <v>60.818713450292393</v>
      </c>
    </row>
    <row r="6" spans="2:12" x14ac:dyDescent="0.25">
      <c r="B6" s="24" t="s">
        <v>3</v>
      </c>
      <c r="C6" s="25">
        <v>2882</v>
      </c>
      <c r="D6" s="26">
        <v>2873</v>
      </c>
      <c r="E6" s="25">
        <f t="shared" si="0"/>
        <v>9</v>
      </c>
      <c r="F6" s="26">
        <v>3602</v>
      </c>
      <c r="G6" s="25">
        <f t="shared" si="1"/>
        <v>-720</v>
      </c>
      <c r="I6" s="24" t="s">
        <v>3</v>
      </c>
      <c r="J6" s="25">
        <f>SUM('1_bezr.'!C6)</f>
        <v>5646</v>
      </c>
      <c r="K6" s="25">
        <f t="shared" si="3"/>
        <v>2882</v>
      </c>
      <c r="L6" s="32">
        <f t="shared" si="2"/>
        <v>51.04498760184201</v>
      </c>
    </row>
    <row r="7" spans="2:12" x14ac:dyDescent="0.25">
      <c r="B7" s="24" t="s">
        <v>4</v>
      </c>
      <c r="C7" s="25">
        <v>3000</v>
      </c>
      <c r="D7" s="26">
        <v>2967</v>
      </c>
      <c r="E7" s="25">
        <f t="shared" si="0"/>
        <v>33</v>
      </c>
      <c r="F7" s="26">
        <v>3267</v>
      </c>
      <c r="G7" s="25">
        <f t="shared" si="1"/>
        <v>-267</v>
      </c>
      <c r="I7" s="24" t="s">
        <v>4</v>
      </c>
      <c r="J7" s="25">
        <f>SUM('1_bezr.'!C7)</f>
        <v>5216</v>
      </c>
      <c r="K7" s="25">
        <f t="shared" si="3"/>
        <v>3000</v>
      </c>
      <c r="L7" s="32">
        <f t="shared" si="2"/>
        <v>57.515337423312886</v>
      </c>
    </row>
    <row r="8" spans="2:12" x14ac:dyDescent="0.25">
      <c r="B8" s="24" t="s">
        <v>5</v>
      </c>
      <c r="C8" s="25">
        <v>1000</v>
      </c>
      <c r="D8" s="26">
        <v>997</v>
      </c>
      <c r="E8" s="25">
        <f t="shared" si="0"/>
        <v>3</v>
      </c>
      <c r="F8" s="26">
        <v>1076</v>
      </c>
      <c r="G8" s="25">
        <f t="shared" si="1"/>
        <v>-76</v>
      </c>
      <c r="I8" s="24" t="s">
        <v>5</v>
      </c>
      <c r="J8" s="25">
        <f>SUM('1_bezr.'!C8)</f>
        <v>1908</v>
      </c>
      <c r="K8" s="25">
        <f t="shared" si="3"/>
        <v>1000</v>
      </c>
      <c r="L8" s="32">
        <f>SUM(K8)/J8*100</f>
        <v>52.410901467505241</v>
      </c>
    </row>
    <row r="9" spans="2:12" x14ac:dyDescent="0.25">
      <c r="B9" s="27" t="s">
        <v>6</v>
      </c>
      <c r="C9" s="25">
        <v>1080</v>
      </c>
      <c r="D9" s="26">
        <v>1096</v>
      </c>
      <c r="E9" s="25">
        <f t="shared" si="0"/>
        <v>-16</v>
      </c>
      <c r="F9" s="26">
        <v>1262</v>
      </c>
      <c r="G9" s="25">
        <f t="shared" si="1"/>
        <v>-182</v>
      </c>
      <c r="I9" s="27" t="s">
        <v>6</v>
      </c>
      <c r="J9" s="25">
        <f>SUM('1_bezr.'!C9)</f>
        <v>2030</v>
      </c>
      <c r="K9" s="25">
        <f t="shared" si="3"/>
        <v>1080</v>
      </c>
      <c r="L9" s="32">
        <f t="shared" si="2"/>
        <v>53.201970443349758</v>
      </c>
    </row>
    <row r="10" spans="2:12" x14ac:dyDescent="0.25">
      <c r="B10" s="24" t="s">
        <v>7</v>
      </c>
      <c r="C10" s="25">
        <v>900</v>
      </c>
      <c r="D10" s="26">
        <v>886</v>
      </c>
      <c r="E10" s="25">
        <f t="shared" si="0"/>
        <v>14</v>
      </c>
      <c r="F10" s="26">
        <v>944</v>
      </c>
      <c r="G10" s="25">
        <f t="shared" si="1"/>
        <v>-44</v>
      </c>
      <c r="I10" s="24" t="s">
        <v>7</v>
      </c>
      <c r="J10" s="25">
        <f>SUM('1_bezr.'!C10)</f>
        <v>1902</v>
      </c>
      <c r="K10" s="25">
        <f t="shared" si="3"/>
        <v>900</v>
      </c>
      <c r="L10" s="32">
        <f t="shared" si="2"/>
        <v>47.318611987381701</v>
      </c>
    </row>
    <row r="11" spans="2:12" x14ac:dyDescent="0.25">
      <c r="B11" s="24" t="s">
        <v>8</v>
      </c>
      <c r="C11" s="25">
        <v>1872</v>
      </c>
      <c r="D11" s="26">
        <v>1864</v>
      </c>
      <c r="E11" s="25">
        <f t="shared" si="0"/>
        <v>8</v>
      </c>
      <c r="F11" s="26">
        <v>1949</v>
      </c>
      <c r="G11" s="25">
        <f t="shared" si="1"/>
        <v>-77</v>
      </c>
      <c r="I11" s="24" t="s">
        <v>8</v>
      </c>
      <c r="J11" s="25">
        <f>SUM('1_bezr.'!C11)</f>
        <v>3600</v>
      </c>
      <c r="K11" s="25">
        <f t="shared" si="3"/>
        <v>1872</v>
      </c>
      <c r="L11" s="32">
        <f t="shared" si="2"/>
        <v>52</v>
      </c>
    </row>
    <row r="12" spans="2:12" x14ac:dyDescent="0.25">
      <c r="B12" s="24" t="s">
        <v>9</v>
      </c>
      <c r="C12" s="25">
        <v>916</v>
      </c>
      <c r="D12" s="26">
        <v>918</v>
      </c>
      <c r="E12" s="25">
        <f t="shared" si="0"/>
        <v>-2</v>
      </c>
      <c r="F12" s="26">
        <v>1077</v>
      </c>
      <c r="G12" s="25">
        <f t="shared" si="1"/>
        <v>-161</v>
      </c>
      <c r="I12" s="24" t="s">
        <v>9</v>
      </c>
      <c r="J12" s="25">
        <f>SUM('1_bezr.'!C12)</f>
        <v>2002</v>
      </c>
      <c r="K12" s="25">
        <f t="shared" si="3"/>
        <v>916</v>
      </c>
      <c r="L12" s="32">
        <f t="shared" si="2"/>
        <v>45.754245754245751</v>
      </c>
    </row>
    <row r="13" spans="2:12" x14ac:dyDescent="0.25">
      <c r="B13" s="24" t="s">
        <v>10</v>
      </c>
      <c r="C13" s="25">
        <v>1542</v>
      </c>
      <c r="D13" s="26">
        <v>1574</v>
      </c>
      <c r="E13" s="25">
        <f t="shared" si="0"/>
        <v>-32</v>
      </c>
      <c r="F13" s="26">
        <v>1793</v>
      </c>
      <c r="G13" s="25">
        <f t="shared" si="1"/>
        <v>-251</v>
      </c>
      <c r="I13" s="24" t="s">
        <v>10</v>
      </c>
      <c r="J13" s="25">
        <f>SUM('1_bezr.'!C13)</f>
        <v>3191</v>
      </c>
      <c r="K13" s="25">
        <f t="shared" si="3"/>
        <v>1542</v>
      </c>
      <c r="L13" s="32">
        <f t="shared" si="2"/>
        <v>48.323409589470387</v>
      </c>
    </row>
    <row r="14" spans="2:12" x14ac:dyDescent="0.25">
      <c r="B14" s="24" t="s">
        <v>11</v>
      </c>
      <c r="C14" s="25">
        <v>1619</v>
      </c>
      <c r="D14" s="26">
        <v>1626</v>
      </c>
      <c r="E14" s="25">
        <f t="shared" si="0"/>
        <v>-7</v>
      </c>
      <c r="F14" s="26">
        <v>1706</v>
      </c>
      <c r="G14" s="25">
        <f t="shared" si="1"/>
        <v>-87</v>
      </c>
      <c r="I14" s="24" t="s">
        <v>11</v>
      </c>
      <c r="J14" s="25">
        <f>SUM('1_bezr.'!C14)</f>
        <v>3053</v>
      </c>
      <c r="K14" s="25">
        <f t="shared" si="3"/>
        <v>1619</v>
      </c>
      <c r="L14" s="32">
        <f t="shared" si="2"/>
        <v>53.029806747461514</v>
      </c>
    </row>
    <row r="15" spans="2:12" x14ac:dyDescent="0.25">
      <c r="B15" s="24" t="s">
        <v>12</v>
      </c>
      <c r="C15" s="25">
        <v>2018</v>
      </c>
      <c r="D15" s="26">
        <v>2004</v>
      </c>
      <c r="E15" s="25">
        <f t="shared" si="0"/>
        <v>14</v>
      </c>
      <c r="F15" s="26">
        <v>2148</v>
      </c>
      <c r="G15" s="25">
        <f t="shared" si="1"/>
        <v>-130</v>
      </c>
      <c r="I15" s="24" t="s">
        <v>12</v>
      </c>
      <c r="J15" s="25">
        <f>SUM('1_bezr.'!C15)</f>
        <v>3755</v>
      </c>
      <c r="K15" s="25">
        <f t="shared" si="3"/>
        <v>2018</v>
      </c>
      <c r="L15" s="32">
        <f t="shared" si="2"/>
        <v>53.74167776298269</v>
      </c>
    </row>
    <row r="16" spans="2:12" x14ac:dyDescent="0.25">
      <c r="B16" s="24" t="s">
        <v>13</v>
      </c>
      <c r="C16" s="25">
        <v>1850</v>
      </c>
      <c r="D16" s="26">
        <v>1893</v>
      </c>
      <c r="E16" s="25">
        <f t="shared" si="0"/>
        <v>-43</v>
      </c>
      <c r="F16" s="26">
        <v>1952</v>
      </c>
      <c r="G16" s="25">
        <f t="shared" si="1"/>
        <v>-102</v>
      </c>
      <c r="I16" s="24" t="s">
        <v>13</v>
      </c>
      <c r="J16" s="25">
        <f>SUM('1_bezr.'!C16)</f>
        <v>3616</v>
      </c>
      <c r="K16" s="25">
        <f t="shared" si="3"/>
        <v>1850</v>
      </c>
      <c r="L16" s="32">
        <f t="shared" si="2"/>
        <v>51.161504424778755</v>
      </c>
    </row>
    <row r="17" spans="2:12" x14ac:dyDescent="0.25">
      <c r="B17" s="24" t="s">
        <v>14</v>
      </c>
      <c r="C17" s="25">
        <v>2178</v>
      </c>
      <c r="D17" s="26">
        <v>2271</v>
      </c>
      <c r="E17" s="25">
        <f t="shared" si="0"/>
        <v>-93</v>
      </c>
      <c r="F17" s="26">
        <v>2324</v>
      </c>
      <c r="G17" s="25">
        <f t="shared" si="1"/>
        <v>-146</v>
      </c>
      <c r="I17" s="24" t="s">
        <v>14</v>
      </c>
      <c r="J17" s="25">
        <f>SUM('1_bezr.'!C17)</f>
        <v>3994</v>
      </c>
      <c r="K17" s="25">
        <f t="shared" si="3"/>
        <v>2178</v>
      </c>
      <c r="L17" s="32">
        <f t="shared" si="2"/>
        <v>54.531797696544814</v>
      </c>
    </row>
    <row r="18" spans="2:12" x14ac:dyDescent="0.25">
      <c r="B18" s="24" t="s">
        <v>15</v>
      </c>
      <c r="C18" s="25">
        <v>1694</v>
      </c>
      <c r="D18" s="26">
        <v>1698</v>
      </c>
      <c r="E18" s="25">
        <f t="shared" si="0"/>
        <v>-4</v>
      </c>
      <c r="F18" s="26">
        <v>1949</v>
      </c>
      <c r="G18" s="25">
        <f t="shared" si="1"/>
        <v>-255</v>
      </c>
      <c r="I18" s="24" t="s">
        <v>15</v>
      </c>
      <c r="J18" s="25">
        <f>SUM('1_bezr.'!C18)</f>
        <v>3086</v>
      </c>
      <c r="K18" s="25">
        <f t="shared" si="3"/>
        <v>1694</v>
      </c>
      <c r="L18" s="32">
        <f t="shared" si="2"/>
        <v>54.893065456902136</v>
      </c>
    </row>
    <row r="19" spans="2:12" x14ac:dyDescent="0.25">
      <c r="B19" s="24" t="s">
        <v>16</v>
      </c>
      <c r="C19" s="25">
        <v>3013</v>
      </c>
      <c r="D19" s="26">
        <v>2983</v>
      </c>
      <c r="E19" s="25">
        <f t="shared" si="0"/>
        <v>30</v>
      </c>
      <c r="F19" s="26">
        <v>3339</v>
      </c>
      <c r="G19" s="25">
        <f t="shared" si="1"/>
        <v>-326</v>
      </c>
      <c r="I19" s="24" t="s">
        <v>16</v>
      </c>
      <c r="J19" s="25">
        <f>SUM('1_bezr.'!C19)</f>
        <v>5890</v>
      </c>
      <c r="K19" s="25">
        <f t="shared" si="3"/>
        <v>3013</v>
      </c>
      <c r="L19" s="32">
        <f t="shared" si="2"/>
        <v>51.154499151103558</v>
      </c>
    </row>
    <row r="20" spans="2:12" x14ac:dyDescent="0.25">
      <c r="B20" s="24" t="s">
        <v>17</v>
      </c>
      <c r="C20" s="25">
        <v>1444</v>
      </c>
      <c r="D20" s="26">
        <v>1430</v>
      </c>
      <c r="E20" s="25">
        <f t="shared" si="0"/>
        <v>14</v>
      </c>
      <c r="F20" s="26">
        <v>1542</v>
      </c>
      <c r="G20" s="25">
        <f t="shared" si="1"/>
        <v>-98</v>
      </c>
      <c r="I20" s="24" t="s">
        <v>17</v>
      </c>
      <c r="J20" s="25">
        <f>SUM('1_bezr.'!C20)</f>
        <v>2925</v>
      </c>
      <c r="K20" s="25">
        <f t="shared" si="3"/>
        <v>1444</v>
      </c>
      <c r="L20" s="32">
        <f t="shared" si="2"/>
        <v>49.36752136752137</v>
      </c>
    </row>
    <row r="21" spans="2:12" x14ac:dyDescent="0.25">
      <c r="B21" s="24" t="s">
        <v>18</v>
      </c>
      <c r="C21" s="25">
        <v>1274</v>
      </c>
      <c r="D21" s="26">
        <v>1274</v>
      </c>
      <c r="E21" s="25">
        <f t="shared" si="0"/>
        <v>0</v>
      </c>
      <c r="F21" s="26">
        <v>1460</v>
      </c>
      <c r="G21" s="25">
        <f t="shared" si="1"/>
        <v>-186</v>
      </c>
      <c r="I21" s="24" t="s">
        <v>18</v>
      </c>
      <c r="J21" s="25">
        <f>SUM('1_bezr.'!C21)</f>
        <v>2372</v>
      </c>
      <c r="K21" s="25">
        <f t="shared" si="3"/>
        <v>1274</v>
      </c>
      <c r="L21" s="32">
        <f t="shared" si="2"/>
        <v>53.709949409780776</v>
      </c>
    </row>
    <row r="22" spans="2:12" x14ac:dyDescent="0.25">
      <c r="B22" s="24" t="s">
        <v>19</v>
      </c>
      <c r="C22" s="25">
        <v>1915</v>
      </c>
      <c r="D22" s="26">
        <v>1933</v>
      </c>
      <c r="E22" s="25">
        <f t="shared" si="0"/>
        <v>-18</v>
      </c>
      <c r="F22" s="26">
        <v>2017</v>
      </c>
      <c r="G22" s="25">
        <f t="shared" si="1"/>
        <v>-102</v>
      </c>
      <c r="I22" s="24" t="s">
        <v>19</v>
      </c>
      <c r="J22" s="25">
        <f>SUM('1_bezr.'!C22)</f>
        <v>3629</v>
      </c>
      <c r="K22" s="25">
        <f t="shared" si="3"/>
        <v>1915</v>
      </c>
      <c r="L22" s="32">
        <f t="shared" si="2"/>
        <v>52.769357949848441</v>
      </c>
    </row>
    <row r="23" spans="2:12" x14ac:dyDescent="0.25">
      <c r="B23" s="24" t="s">
        <v>20</v>
      </c>
      <c r="C23" s="25">
        <v>872</v>
      </c>
      <c r="D23" s="26">
        <v>871</v>
      </c>
      <c r="E23" s="25">
        <f t="shared" si="0"/>
        <v>1</v>
      </c>
      <c r="F23" s="26">
        <v>967</v>
      </c>
      <c r="G23" s="25">
        <f t="shared" si="1"/>
        <v>-95</v>
      </c>
      <c r="I23" s="24" t="s">
        <v>20</v>
      </c>
      <c r="J23" s="25">
        <f>SUM('1_bezr.'!C23)</f>
        <v>1583</v>
      </c>
      <c r="K23" s="25">
        <f t="shared" si="3"/>
        <v>872</v>
      </c>
      <c r="L23" s="32">
        <f t="shared" si="2"/>
        <v>55.085281111813011</v>
      </c>
    </row>
    <row r="24" spans="2:12" x14ac:dyDescent="0.25">
      <c r="B24" s="24" t="s">
        <v>21</v>
      </c>
      <c r="C24" s="25">
        <v>381</v>
      </c>
      <c r="D24" s="26">
        <v>392</v>
      </c>
      <c r="E24" s="25">
        <f t="shared" si="0"/>
        <v>-11</v>
      </c>
      <c r="F24" s="26">
        <v>453</v>
      </c>
      <c r="G24" s="25">
        <f t="shared" si="1"/>
        <v>-72</v>
      </c>
      <c r="I24" s="24" t="s">
        <v>21</v>
      </c>
      <c r="J24" s="25">
        <f>SUM('1_bezr.'!C24)</f>
        <v>806</v>
      </c>
      <c r="K24" s="25">
        <f t="shared" si="3"/>
        <v>381</v>
      </c>
      <c r="L24" s="32">
        <f t="shared" si="2"/>
        <v>47.270471464019856</v>
      </c>
    </row>
    <row r="25" spans="2:12" x14ac:dyDescent="0.25">
      <c r="B25" s="24" t="s">
        <v>22</v>
      </c>
      <c r="C25" s="25">
        <v>1510</v>
      </c>
      <c r="D25" s="26">
        <v>1549</v>
      </c>
      <c r="E25" s="25">
        <f t="shared" si="0"/>
        <v>-39</v>
      </c>
      <c r="F25" s="26">
        <v>1676</v>
      </c>
      <c r="G25" s="25">
        <f t="shared" si="1"/>
        <v>-166</v>
      </c>
      <c r="I25" s="24" t="s">
        <v>22</v>
      </c>
      <c r="J25" s="25">
        <f>SUM('1_bezr.'!C25)</f>
        <v>2949</v>
      </c>
      <c r="K25" s="25">
        <f t="shared" si="3"/>
        <v>1510</v>
      </c>
      <c r="L25" s="32">
        <f t="shared" si="2"/>
        <v>51.203797897592409</v>
      </c>
    </row>
    <row r="26" spans="2:12" x14ac:dyDescent="0.25">
      <c r="B26" s="24" t="s">
        <v>23</v>
      </c>
      <c r="C26" s="25">
        <v>3314</v>
      </c>
      <c r="D26" s="26">
        <v>3307</v>
      </c>
      <c r="E26" s="25">
        <f t="shared" si="0"/>
        <v>7</v>
      </c>
      <c r="F26" s="26">
        <v>3506</v>
      </c>
      <c r="G26" s="25">
        <f t="shared" si="1"/>
        <v>-192</v>
      </c>
      <c r="I26" s="24" t="s">
        <v>23</v>
      </c>
      <c r="J26" s="25">
        <f>SUM('1_bezr.'!C26)</f>
        <v>6413</v>
      </c>
      <c r="K26" s="25">
        <f t="shared" si="3"/>
        <v>3314</v>
      </c>
      <c r="L26" s="32">
        <f t="shared" si="2"/>
        <v>51.676282551068141</v>
      </c>
    </row>
    <row r="27" spans="2:12" x14ac:dyDescent="0.25">
      <c r="B27" s="24" t="s">
        <v>24</v>
      </c>
      <c r="C27" s="25">
        <v>735</v>
      </c>
      <c r="D27" s="26">
        <v>717</v>
      </c>
      <c r="E27" s="25">
        <f t="shared" si="0"/>
        <v>18</v>
      </c>
      <c r="F27" s="26">
        <v>798</v>
      </c>
      <c r="G27" s="25">
        <f t="shared" si="1"/>
        <v>-63</v>
      </c>
      <c r="I27" s="24" t="s">
        <v>24</v>
      </c>
      <c r="J27" s="25">
        <f>SUM('1_bezr.'!C27)</f>
        <v>1370</v>
      </c>
      <c r="K27" s="25">
        <f t="shared" si="3"/>
        <v>735</v>
      </c>
      <c r="L27" s="32">
        <f t="shared" si="2"/>
        <v>53.649635036496349</v>
      </c>
    </row>
    <row r="28" spans="2:12" x14ac:dyDescent="0.25">
      <c r="B28" s="28" t="s">
        <v>25</v>
      </c>
      <c r="C28" s="29">
        <f>SUM(C3:C27)</f>
        <v>41718</v>
      </c>
      <c r="D28" s="30">
        <f>SUM(D3:D27)</f>
        <v>41910</v>
      </c>
      <c r="E28" s="29">
        <f>SUM(E3:E27)</f>
        <v>-192</v>
      </c>
      <c r="F28" s="30">
        <f>SUM(F3:F27)</f>
        <v>46095</v>
      </c>
      <c r="G28" s="29">
        <f>SUM(G3:G27)</f>
        <v>-4377</v>
      </c>
      <c r="I28" s="28" t="s">
        <v>25</v>
      </c>
      <c r="J28" s="29">
        <f>SUM(J3:J27)</f>
        <v>79358</v>
      </c>
      <c r="K28" s="29">
        <f>SUM(K3:K27)</f>
        <v>41718</v>
      </c>
      <c r="L28" s="33">
        <f t="shared" si="2"/>
        <v>52.569369187731539</v>
      </c>
    </row>
    <row r="29" spans="2:12" x14ac:dyDescent="0.25">
      <c r="E29" s="31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workbookViewId="0">
      <selection activeCell="B1" sqref="B1"/>
    </sheetView>
  </sheetViews>
  <sheetFormatPr defaultRowHeight="15" x14ac:dyDescent="0.25"/>
  <cols>
    <col min="1" max="1" width="2.7109375" style="2" customWidth="1"/>
    <col min="2" max="2" width="6.42578125" style="2" customWidth="1"/>
    <col min="3" max="3" width="24.140625" style="2" customWidth="1"/>
    <col min="4" max="4" width="14.5703125" style="2" customWidth="1"/>
    <col min="5" max="5" width="13.85546875" style="2" customWidth="1"/>
    <col min="6" max="6" width="14.28515625" style="2" customWidth="1"/>
    <col min="7" max="7" width="13.5703125" style="2" customWidth="1"/>
    <col min="8" max="8" width="15.28515625" style="2" customWidth="1"/>
    <col min="9" max="9" width="7.7109375" style="2" customWidth="1"/>
    <col min="10" max="16384" width="9.140625" style="2"/>
  </cols>
  <sheetData>
    <row r="1" spans="2:8" ht="18.75" x14ac:dyDescent="0.25">
      <c r="B1" s="62" t="s">
        <v>82</v>
      </c>
      <c r="C1" s="14"/>
      <c r="D1" s="14"/>
      <c r="E1" s="14"/>
      <c r="F1" s="14"/>
      <c r="G1" s="14"/>
      <c r="H1" s="14"/>
    </row>
    <row r="2" spans="2:8" ht="18.75" x14ac:dyDescent="0.3">
      <c r="B2" s="14"/>
      <c r="C2" s="61"/>
      <c r="D2" s="63"/>
      <c r="E2" s="14"/>
      <c r="F2" s="14"/>
      <c r="G2" s="14"/>
      <c r="H2" s="14"/>
    </row>
    <row r="3" spans="2:8" ht="60" x14ac:dyDescent="0.25">
      <c r="B3" s="70" t="s">
        <v>100</v>
      </c>
      <c r="C3" s="21" t="str">
        <f>T('2_kob.'!B2)</f>
        <v>powiaty</v>
      </c>
      <c r="D3" s="21" t="str">
        <f>T('2_kob.'!C2)</f>
        <v>liczba bezrobotnych kobiet stan na 29 II '20 r.</v>
      </c>
      <c r="E3" s="21" t="str">
        <f>T('2_kob.'!D2)</f>
        <v>liczba bezrobotnych kobiet stan na 31 I '20 r.</v>
      </c>
      <c r="F3" s="21" t="str">
        <f>T('2_kob.'!E2)</f>
        <v>wzrost/spadek do poprzedniego  miesiąca</v>
      </c>
      <c r="G3" s="21" t="str">
        <f>T('2_kob.'!F2)</f>
        <v>liczba bezrobotnych kobiet stan na 28 II '19 r.</v>
      </c>
      <c r="H3" s="21" t="str">
        <f>T('2_kob.'!G2)</f>
        <v>wzrost/spadek do analogicznego okresu ubr.</v>
      </c>
    </row>
    <row r="4" spans="2:8" x14ac:dyDescent="0.25">
      <c r="B4" s="25">
        <f>RANK('2_kob.'!C3,'2_kob.'!$C$3:'2_kob.'!$C$28,1)+COUNTIF('2_kob.'!$C$3:'2_kob.'!C3,'2_kob.'!C3)-1</f>
        <v>2</v>
      </c>
      <c r="C4" s="24" t="str">
        <f>INDEX('2_kob.'!B3:G28,MATCH(1,B4:B29,0),1)</f>
        <v>Krosno</v>
      </c>
      <c r="D4" s="13">
        <f>INDEX('2_kob.'!B3:H28,MATCH(1,B4:B29,0),2)</f>
        <v>381</v>
      </c>
      <c r="E4" s="26">
        <f>INDEX('2_kob.'!B3:G28,MATCH(1,B4:B29,0),3)</f>
        <v>392</v>
      </c>
      <c r="F4" s="25">
        <f>INDEX('2_kob.'!B3:G28,MATCH(1,B4:B29,0),4)</f>
        <v>-11</v>
      </c>
      <c r="G4" s="26">
        <f>INDEX('2_kob.'!B3:G28,MATCH(1,B4:B29,0),5)</f>
        <v>453</v>
      </c>
      <c r="H4" s="25">
        <f>INDEX('2_kob.'!B3:G28,MATCH(1,B4:B29,0),6)</f>
        <v>-72</v>
      </c>
    </row>
    <row r="5" spans="2:8" x14ac:dyDescent="0.25">
      <c r="B5" s="25">
        <f>RANK('2_kob.'!C4,'2_kob.'!$C$3:'2_kob.'!$C$28,1)+COUNTIF('2_kob.'!$C$3:'2_kob.'!C4,'2_kob.'!C4)-1</f>
        <v>21</v>
      </c>
      <c r="C5" s="24" t="str">
        <f>INDEX('2_kob.'!B3:G28,MATCH(2,B4:B29,0),1)</f>
        <v>bieszczadzki</v>
      </c>
      <c r="D5" s="25">
        <f>INDEX('2_kob.'!B3:H28,MATCH(2,B4:B29,0),2)</f>
        <v>633</v>
      </c>
      <c r="E5" s="26">
        <f>INDEX('2_kob.'!B3:G28,MATCH(2,B4:B29,0),3)</f>
        <v>654</v>
      </c>
      <c r="F5" s="25">
        <f>INDEX('2_kob.'!B3:G28,MATCH(2,B4:B29,0),4)</f>
        <v>-21</v>
      </c>
      <c r="G5" s="26">
        <f>INDEX('2_kob.'!B3:G28,MATCH(2,B4:B29,0),5)</f>
        <v>679</v>
      </c>
      <c r="H5" s="25">
        <f>INDEX('2_kob.'!B3:G28,MATCH(2,B4:B29,0),6)</f>
        <v>-46</v>
      </c>
    </row>
    <row r="6" spans="2:8" x14ac:dyDescent="0.25">
      <c r="B6" s="25">
        <f>RANK('2_kob.'!C5,'2_kob.'!$C$3:'2_kob.'!$C$28,1)+COUNTIF('2_kob.'!$C$3:'2_kob.'!C5,'2_kob.'!C5)-1</f>
        <v>15</v>
      </c>
      <c r="C6" s="24" t="str">
        <f>INDEX('2_kob.'!B3:G28,MATCH(3,B4:B29,0),1)</f>
        <v>Tarnobrzeg</v>
      </c>
      <c r="D6" s="25">
        <f>INDEX('2_kob.'!B3:H28,MATCH(3,B4:B29,0),2)</f>
        <v>735</v>
      </c>
      <c r="E6" s="26">
        <f>INDEX('2_kob.'!B3:G28,MATCH(3,B4:B29,0),3)</f>
        <v>717</v>
      </c>
      <c r="F6" s="25">
        <f>INDEX('2_kob.'!B3:G28,MATCH(3,B4:B29,0),4)</f>
        <v>18</v>
      </c>
      <c r="G6" s="26">
        <f>INDEX('2_kob.'!B3:G28,MATCH(3,B4:B29,0),5)</f>
        <v>798</v>
      </c>
      <c r="H6" s="25">
        <f>INDEX('2_kob.'!B3:G28,MATCH(3,B4:B29,0),6)</f>
        <v>-63</v>
      </c>
    </row>
    <row r="7" spans="2:8" x14ac:dyDescent="0.25">
      <c r="B7" s="25">
        <f>RANK('2_kob.'!C6,'2_kob.'!$C$3:'2_kob.'!$C$28,1)+COUNTIF('2_kob.'!$C$3:'2_kob.'!C6,'2_kob.'!C6)-1</f>
        <v>22</v>
      </c>
      <c r="C7" s="24" t="str">
        <f>INDEX('2_kob.'!B3:G28,MATCH(4,B4:B29,0),1)</f>
        <v xml:space="preserve">tarnobrzeski </v>
      </c>
      <c r="D7" s="25">
        <f>INDEX('2_kob.'!B3:H28,MATCH(4,B4:B29,0),2)</f>
        <v>872</v>
      </c>
      <c r="E7" s="26">
        <f>INDEX('2_kob.'!B3:G28,MATCH(4,B4:B29,0),3)</f>
        <v>871</v>
      </c>
      <c r="F7" s="25">
        <f>INDEX('2_kob.'!B3:G28,MATCH(4,B4:B29,0),4)</f>
        <v>1</v>
      </c>
      <c r="G7" s="26">
        <f>INDEX('2_kob.'!B3:G28,MATCH(4,B4:B29,0),5)</f>
        <v>967</v>
      </c>
      <c r="H7" s="25">
        <f>INDEX('2_kob.'!B3:G28,MATCH(4,B4:B29,0),6)</f>
        <v>-95</v>
      </c>
    </row>
    <row r="8" spans="2:8" x14ac:dyDescent="0.25">
      <c r="B8" s="25">
        <f>RANK('2_kob.'!C7,'2_kob.'!$C$3:'2_kob.'!$C$28,1)+COUNTIF('2_kob.'!$C$3:'2_kob.'!C7,'2_kob.'!C7)-1</f>
        <v>23</v>
      </c>
      <c r="C8" s="24" t="str">
        <f>INDEX('2_kob.'!B3:G28,MATCH(5,B4:B29,0),1)</f>
        <v>leski</v>
      </c>
      <c r="D8" s="25">
        <f>INDEX('2_kob.'!B3:H28,MATCH(5,B4:B29,0),2)</f>
        <v>900</v>
      </c>
      <c r="E8" s="26">
        <f>INDEX('2_kob.'!B3:G28,MATCH(5,B4:B29,0),3)</f>
        <v>886</v>
      </c>
      <c r="F8" s="25">
        <f>INDEX('2_kob.'!B3:G28,MATCH(5,B4:B29,0),4)</f>
        <v>14</v>
      </c>
      <c r="G8" s="26">
        <f>INDEX('2_kob.'!B3:G28,MATCH(5,B4:B29,0),5)</f>
        <v>944</v>
      </c>
      <c r="H8" s="25">
        <f>INDEX('2_kob.'!B3:G28,MATCH(5,B4:B29,0),6)</f>
        <v>-44</v>
      </c>
    </row>
    <row r="9" spans="2:8" x14ac:dyDescent="0.25">
      <c r="B9" s="25">
        <f>RANK('2_kob.'!C8,'2_kob.'!$C$3:'2_kob.'!$C$28,1)+COUNTIF('2_kob.'!$C$3:'2_kob.'!C8,'2_kob.'!C8)-1</f>
        <v>7</v>
      </c>
      <c r="C9" s="24" t="str">
        <f>INDEX('2_kob.'!B3:G28,MATCH(6,B4:B29,0),1)</f>
        <v>lubaczowski</v>
      </c>
      <c r="D9" s="25">
        <f>INDEX('2_kob.'!B3:H28,MATCH(6,B4:B29,0),2)</f>
        <v>916</v>
      </c>
      <c r="E9" s="26">
        <f>INDEX('2_kob.'!B3:G28,MATCH(6,B4:B29,0),3)</f>
        <v>918</v>
      </c>
      <c r="F9" s="25">
        <f>INDEX('2_kob.'!B3:G28,MATCH(6,B4:B29,0),4)</f>
        <v>-2</v>
      </c>
      <c r="G9" s="26">
        <f>INDEX('2_kob.'!B3:G28,MATCH(6,B4:B29,0),5)</f>
        <v>1077</v>
      </c>
      <c r="H9" s="25">
        <f>INDEX('2_kob.'!B3:G28,MATCH(6,B4:B29,0),6)</f>
        <v>-161</v>
      </c>
    </row>
    <row r="10" spans="2:8" x14ac:dyDescent="0.25">
      <c r="B10" s="25">
        <f>RANK('2_kob.'!C9,'2_kob.'!$C$3:'2_kob.'!$C$28,1)+COUNTIF('2_kob.'!$C$3:'2_kob.'!C9,'2_kob.'!C9)-1</f>
        <v>8</v>
      </c>
      <c r="C10" s="27" t="str">
        <f>INDEX('2_kob.'!B3:G28,MATCH(7,B4:B29,0),1)</f>
        <v>kolbuszowski</v>
      </c>
      <c r="D10" s="25">
        <f>INDEX('2_kob.'!B3:H28,MATCH(7,B4:B29,0),2)</f>
        <v>1000</v>
      </c>
      <c r="E10" s="26">
        <f>INDEX('2_kob.'!B3:G28,MATCH(7,B4:B29,0),3)</f>
        <v>997</v>
      </c>
      <c r="F10" s="25">
        <f>INDEX('2_kob.'!B3:G28,MATCH(7,B4:B29,0),4)</f>
        <v>3</v>
      </c>
      <c r="G10" s="26">
        <f>INDEX('2_kob.'!B3:G28,MATCH(7,B4:B29,0),5)</f>
        <v>1076</v>
      </c>
      <c r="H10" s="25">
        <f>INDEX('2_kob.'!B3:G28,MATCH(7,B4:B29,0),6)</f>
        <v>-76</v>
      </c>
    </row>
    <row r="11" spans="2:8" x14ac:dyDescent="0.25">
      <c r="B11" s="25">
        <f>RANK('2_kob.'!C10,'2_kob.'!$C$3:'2_kob.'!$C$28,1)+COUNTIF('2_kob.'!$C$3:'2_kob.'!C10,'2_kob.'!C10)-1</f>
        <v>5</v>
      </c>
      <c r="C11" s="24" t="str">
        <f>INDEX('2_kob.'!B3:G28,MATCH(8,B4:B29,0),1)</f>
        <v>krośnieński</v>
      </c>
      <c r="D11" s="25">
        <f>INDEX('2_kob.'!B3:H28,MATCH(8,B4:B29,0),2)</f>
        <v>1080</v>
      </c>
      <c r="E11" s="26">
        <f>INDEX('2_kob.'!B3:G28,MATCH(8,B4:B29,0),3)</f>
        <v>1096</v>
      </c>
      <c r="F11" s="25">
        <f>INDEX('2_kob.'!B3:G28,MATCH(8,B4:B29,0),4)</f>
        <v>-16</v>
      </c>
      <c r="G11" s="26">
        <f>INDEX('2_kob.'!B3:G28,MATCH(8,B4:B29,0),5)</f>
        <v>1262</v>
      </c>
      <c r="H11" s="25">
        <f>INDEX('2_kob.'!B3:G28,MATCH(8,B4:B29,0),6)</f>
        <v>-182</v>
      </c>
    </row>
    <row r="12" spans="2:8" x14ac:dyDescent="0.25">
      <c r="B12" s="25">
        <f>RANK('2_kob.'!C11,'2_kob.'!$C$3:'2_kob.'!$C$28,1)+COUNTIF('2_kob.'!$C$3:'2_kob.'!C11,'2_kob.'!C11)-1</f>
        <v>17</v>
      </c>
      <c r="C12" s="24" t="str">
        <f>INDEX('2_kob.'!B3:G28,MATCH(9,B4:B29,0),1)</f>
        <v>stalowowolski</v>
      </c>
      <c r="D12" s="25">
        <f>INDEX('2_kob.'!B3:H28,MATCH(9,B4:B29,0),2)</f>
        <v>1274</v>
      </c>
      <c r="E12" s="26">
        <f>INDEX('2_kob.'!B3:G28,MATCH(9,B4:B29,0),3)</f>
        <v>1274</v>
      </c>
      <c r="F12" s="25">
        <f>INDEX('2_kob.'!B3:G28,MATCH(9,B4:B29,0),4)</f>
        <v>0</v>
      </c>
      <c r="G12" s="26">
        <f>INDEX('2_kob.'!B3:G28,MATCH(9,B4:B29,0),5)</f>
        <v>1460</v>
      </c>
      <c r="H12" s="25">
        <f>INDEX('2_kob.'!B3:G28,MATCH(9,B4:B29,0),6)</f>
        <v>-186</v>
      </c>
    </row>
    <row r="13" spans="2:8" x14ac:dyDescent="0.25">
      <c r="B13" s="25">
        <f>RANK('2_kob.'!C12,'2_kob.'!$C$3:'2_kob.'!$C$28,1)+COUNTIF('2_kob.'!$C$3:'2_kob.'!C12,'2_kob.'!C12)-1</f>
        <v>6</v>
      </c>
      <c r="C13" s="24" t="str">
        <f>INDEX('2_kob.'!B3:G28,MATCH(10,B4:B29,0),1)</f>
        <v>sanocki</v>
      </c>
      <c r="D13" s="25">
        <f>INDEX('2_kob.'!B3:H28,MATCH(10,B4:B29,0),2)</f>
        <v>1444</v>
      </c>
      <c r="E13" s="26">
        <f>INDEX('2_kob.'!B3:G28,MATCH(10,B4:B29,0),3)</f>
        <v>1430</v>
      </c>
      <c r="F13" s="25">
        <f>INDEX('2_kob.'!B3:G28,MATCH(10,B4:B29,0),4)</f>
        <v>14</v>
      </c>
      <c r="G13" s="26">
        <f>INDEX('2_kob.'!B3:G28,MATCH(10,B4:B29,0),5)</f>
        <v>1542</v>
      </c>
      <c r="H13" s="25">
        <f>INDEX('2_kob.'!B3:G28,MATCH(10,B4:B29,0),6)</f>
        <v>-98</v>
      </c>
    </row>
    <row r="14" spans="2:8" x14ac:dyDescent="0.25">
      <c r="B14" s="25">
        <f>RANK('2_kob.'!C13,'2_kob.'!$C$3:'2_kob.'!$C$28,1)+COUNTIF('2_kob.'!$C$3:'2_kob.'!C13,'2_kob.'!C13)-1</f>
        <v>12</v>
      </c>
      <c r="C14" s="24" t="str">
        <f>INDEX('2_kob.'!B3:G28,MATCH(11,B4:B29,0),1)</f>
        <v>Przemyśl</v>
      </c>
      <c r="D14" s="25">
        <f>INDEX('2_kob.'!B3:H28,MATCH(11,B4:B29,0),2)</f>
        <v>1510</v>
      </c>
      <c r="E14" s="26">
        <f>INDEX('2_kob.'!B3:G28,MATCH(11,B4:B29,0),3)</f>
        <v>1549</v>
      </c>
      <c r="F14" s="25">
        <f>INDEX('2_kob.'!B3:G28,MATCH(11,B4:B29,0),4)</f>
        <v>-39</v>
      </c>
      <c r="G14" s="26">
        <f>INDEX('2_kob.'!B3:G28,MATCH(11,B4:B29,0),5)</f>
        <v>1676</v>
      </c>
      <c r="H14" s="25">
        <f>INDEX('2_kob.'!B3:G28,MATCH(11,B4:B29,0),6)</f>
        <v>-166</v>
      </c>
    </row>
    <row r="15" spans="2:8" x14ac:dyDescent="0.25">
      <c r="B15" s="25">
        <f>RANK('2_kob.'!C14,'2_kob.'!$C$3:'2_kob.'!$C$28,1)+COUNTIF('2_kob.'!$C$3:'2_kob.'!C14,'2_kob.'!C14)-1</f>
        <v>13</v>
      </c>
      <c r="C15" s="24" t="str">
        <f>INDEX('2_kob.'!B3:G28,MATCH(12,B4:B29,0),1)</f>
        <v>łańcucki</v>
      </c>
      <c r="D15" s="25">
        <f>INDEX('2_kob.'!B3:H28,MATCH(12,B4:B29,0),2)</f>
        <v>1542</v>
      </c>
      <c r="E15" s="26">
        <f>INDEX('2_kob.'!B3:G28,MATCH(12,B4:B29,0),3)</f>
        <v>1574</v>
      </c>
      <c r="F15" s="25">
        <f>INDEX('2_kob.'!B3:G28,MATCH(12,B4:B29,0),4)</f>
        <v>-32</v>
      </c>
      <c r="G15" s="26">
        <f>INDEX('2_kob.'!B3:G28,MATCH(12,B4:B29,0),5)</f>
        <v>1793</v>
      </c>
      <c r="H15" s="25">
        <f>INDEX('2_kob.'!B3:G28,MATCH(12,B4:B29,0),6)</f>
        <v>-251</v>
      </c>
    </row>
    <row r="16" spans="2:8" x14ac:dyDescent="0.25">
      <c r="B16" s="25">
        <f>RANK('2_kob.'!C15,'2_kob.'!$C$3:'2_kob.'!$C$28,1)+COUNTIF('2_kob.'!$C$3:'2_kob.'!C15,'2_kob.'!C15)-1</f>
        <v>19</v>
      </c>
      <c r="C16" s="24" t="str">
        <f>INDEX('2_kob.'!B3:G28,MATCH(13,B4:B29,0),1)</f>
        <v>mielecki</v>
      </c>
      <c r="D16" s="25">
        <f>INDEX('2_kob.'!B3:H28,MATCH(13,B4:B29,0),2)</f>
        <v>1619</v>
      </c>
      <c r="E16" s="26">
        <f>INDEX('2_kob.'!B3:G28,MATCH(13,B4:B29,0),3)</f>
        <v>1626</v>
      </c>
      <c r="F16" s="25">
        <f>INDEX('2_kob.'!B3:G28,MATCH(13,B4:B29,0),4)</f>
        <v>-7</v>
      </c>
      <c r="G16" s="26">
        <f>INDEX('2_kob.'!B3:G28,MATCH(13,B4:B29,0),5)</f>
        <v>1706</v>
      </c>
      <c r="H16" s="25">
        <f>INDEX('2_kob.'!B3:G28,MATCH(13,B4:B29,0),6)</f>
        <v>-87</v>
      </c>
    </row>
    <row r="17" spans="2:8" x14ac:dyDescent="0.25">
      <c r="B17" s="25">
        <f>RANK('2_kob.'!C16,'2_kob.'!$C$3:'2_kob.'!$C$28,1)+COUNTIF('2_kob.'!$C$3:'2_kob.'!C16,'2_kob.'!C16)-1</f>
        <v>16</v>
      </c>
      <c r="C17" s="24" t="str">
        <f>INDEX('2_kob.'!B3:G28,MATCH(14,B4:B29,0),1)</f>
        <v>ropczycko-sędziszowski</v>
      </c>
      <c r="D17" s="25">
        <f>INDEX('2_kob.'!B3:H28,MATCH(14,B4:B29,0),2)</f>
        <v>1694</v>
      </c>
      <c r="E17" s="26">
        <f>INDEX('2_kob.'!B3:G28,MATCH(14,B4:B29,0),3)</f>
        <v>1698</v>
      </c>
      <c r="F17" s="25">
        <f>INDEX('2_kob.'!B3:G28,MATCH(14,B4:B29,0),4)</f>
        <v>-4</v>
      </c>
      <c r="G17" s="26">
        <f>INDEX('2_kob.'!B3:G28,MATCH(14,B4:B29,0),5)</f>
        <v>1949</v>
      </c>
      <c r="H17" s="25">
        <f>INDEX('2_kob.'!B3:G28,MATCH(14,B4:B29,0),6)</f>
        <v>-255</v>
      </c>
    </row>
    <row r="18" spans="2:8" x14ac:dyDescent="0.25">
      <c r="B18" s="25">
        <f>RANK('2_kob.'!C17,'2_kob.'!$C$3:'2_kob.'!$C$28,1)+COUNTIF('2_kob.'!$C$3:'2_kob.'!C17,'2_kob.'!C17)-1</f>
        <v>20</v>
      </c>
      <c r="C18" s="24" t="str">
        <f>INDEX('2_kob.'!B3:G28,MATCH(15,B4:B29,0),1)</f>
        <v>dębicki</v>
      </c>
      <c r="D18" s="25">
        <f>INDEX('2_kob.'!B3:H28,MATCH(15,B4:B29,0),2)</f>
        <v>1768</v>
      </c>
      <c r="E18" s="26">
        <f>INDEX('2_kob.'!B3:G28,MATCH(15,B4:B29,0),3)</f>
        <v>1783</v>
      </c>
      <c r="F18" s="25">
        <f>INDEX('2_kob.'!B3:G28,MATCH(15,B4:B29,0),4)</f>
        <v>-15</v>
      </c>
      <c r="G18" s="26">
        <f>INDEX('2_kob.'!B3:G28,MATCH(15,B4:B29,0),5)</f>
        <v>2229</v>
      </c>
      <c r="H18" s="25">
        <f>INDEX('2_kob.'!B3:G28,MATCH(15,B4:B29,0),6)</f>
        <v>-461</v>
      </c>
    </row>
    <row r="19" spans="2:8" x14ac:dyDescent="0.25">
      <c r="B19" s="25">
        <f>RANK('2_kob.'!C18,'2_kob.'!$C$3:'2_kob.'!$C$28,1)+COUNTIF('2_kob.'!$C$3:'2_kob.'!C18,'2_kob.'!C18)-1</f>
        <v>14</v>
      </c>
      <c r="C19" s="24" t="str">
        <f>INDEX('2_kob.'!B3:G28,MATCH(16,B4:B29,0),1)</f>
        <v>przemyski</v>
      </c>
      <c r="D19" s="25">
        <f>INDEX('2_kob.'!B3:H28,MATCH(16,B4:B29,0),2)</f>
        <v>1850</v>
      </c>
      <c r="E19" s="26">
        <f>INDEX('2_kob.'!B3:G28,MATCH(16,B4:B29,0),3)</f>
        <v>1893</v>
      </c>
      <c r="F19" s="25">
        <f>INDEX('2_kob.'!B3:G28,MATCH(16,B4:B29,0),4)</f>
        <v>-43</v>
      </c>
      <c r="G19" s="26">
        <f>INDEX('2_kob.'!B3:G28,MATCH(16,B4:B29,0),5)</f>
        <v>1952</v>
      </c>
      <c r="H19" s="25">
        <f>INDEX('2_kob.'!B3:G28,MATCH(16,B4:B29,0),6)</f>
        <v>-102</v>
      </c>
    </row>
    <row r="20" spans="2:8" x14ac:dyDescent="0.25">
      <c r="B20" s="25">
        <f>RANK('2_kob.'!C19,'2_kob.'!$C$3:'2_kob.'!$C$28,1)+COUNTIF('2_kob.'!$C$3:'2_kob.'!C19,'2_kob.'!C19)-1</f>
        <v>24</v>
      </c>
      <c r="C20" s="24" t="str">
        <f>INDEX('2_kob.'!B3:G28,MATCH(17,B4:B29,0),1)</f>
        <v>leżajski</v>
      </c>
      <c r="D20" s="25">
        <f>INDEX('2_kob.'!B3:H28,MATCH(17,B4:B29,0),2)</f>
        <v>1872</v>
      </c>
      <c r="E20" s="26">
        <f>INDEX('2_kob.'!B3:G28,MATCH(17,B4:B29,0),3)</f>
        <v>1864</v>
      </c>
      <c r="F20" s="25">
        <f>INDEX('2_kob.'!B3:G28,MATCH(17,B4:B29,0),4)</f>
        <v>8</v>
      </c>
      <c r="G20" s="26">
        <f>INDEX('2_kob.'!B3:G28,MATCH(17,B4:B29,0),5)</f>
        <v>1949</v>
      </c>
      <c r="H20" s="25">
        <f>INDEX('2_kob.'!B3:G28,MATCH(17,B4:B29,0),6)</f>
        <v>-77</v>
      </c>
    </row>
    <row r="21" spans="2:8" x14ac:dyDescent="0.25">
      <c r="B21" s="25">
        <f>RANK('2_kob.'!C20,'2_kob.'!$C$3:'2_kob.'!$C$28,1)+COUNTIF('2_kob.'!$C$3:'2_kob.'!C20,'2_kob.'!C20)-1</f>
        <v>10</v>
      </c>
      <c r="C21" s="24" t="str">
        <f>INDEX('2_kob.'!B3:G28,MATCH(18,B4:B29,0),1)</f>
        <v>strzyżowski</v>
      </c>
      <c r="D21" s="25">
        <f>INDEX('2_kob.'!B3:H28,MATCH(18,B4:B29,0),2)</f>
        <v>1915</v>
      </c>
      <c r="E21" s="26">
        <f>INDEX('2_kob.'!B3:G28,MATCH(18,B4:B29,0),3)</f>
        <v>1933</v>
      </c>
      <c r="F21" s="25">
        <f>INDEX('2_kob.'!B3:G28,MATCH(18,B4:B29,0),4)</f>
        <v>-18</v>
      </c>
      <c r="G21" s="26">
        <f>INDEX('2_kob.'!B3:G28,MATCH(18,B4:B29,0),5)</f>
        <v>2017</v>
      </c>
      <c r="H21" s="25">
        <f>INDEX('2_kob.'!B3:G28,MATCH(18,B4:B29,0),6)</f>
        <v>-102</v>
      </c>
    </row>
    <row r="22" spans="2:8" x14ac:dyDescent="0.25">
      <c r="B22" s="25">
        <f>RANK('2_kob.'!C21,'2_kob.'!$C$3:'2_kob.'!$C$28,1)+COUNTIF('2_kob.'!$C$3:'2_kob.'!C21,'2_kob.'!C21)-1</f>
        <v>9</v>
      </c>
      <c r="C22" s="24" t="str">
        <f>INDEX('2_kob.'!B3:G28,MATCH(19,B4:B29,0),1)</f>
        <v>niżański</v>
      </c>
      <c r="D22" s="25">
        <f>INDEX('2_kob.'!B3:H28,MATCH(19,B4:B29,0),2)</f>
        <v>2018</v>
      </c>
      <c r="E22" s="26">
        <f>INDEX('2_kob.'!B3:G28,MATCH(19,B4:B29,0),3)</f>
        <v>2004</v>
      </c>
      <c r="F22" s="25">
        <f>INDEX('2_kob.'!B3:G28,MATCH(19,B4:B29,0),4)</f>
        <v>14</v>
      </c>
      <c r="G22" s="26">
        <f>INDEX('2_kob.'!B3:G28,MATCH(19,B4:B29,0),5)</f>
        <v>2148</v>
      </c>
      <c r="H22" s="25">
        <f>INDEX('2_kob.'!B3:G28,MATCH(19,B4:B29,0),6)</f>
        <v>-130</v>
      </c>
    </row>
    <row r="23" spans="2:8" x14ac:dyDescent="0.25">
      <c r="B23" s="25">
        <f>RANK('2_kob.'!C22,'2_kob.'!$C$3:'2_kob.'!$C$28,1)+COUNTIF('2_kob.'!$C$3:'2_kob.'!C22,'2_kob.'!C22)-1</f>
        <v>18</v>
      </c>
      <c r="C23" s="24" t="str">
        <f>INDEX('2_kob.'!B3:G28,MATCH(20,B4:B29,0),1)</f>
        <v>przeworski</v>
      </c>
      <c r="D23" s="25">
        <f>INDEX('2_kob.'!B3:H28,MATCH(20,B4:B29,0),2)</f>
        <v>2178</v>
      </c>
      <c r="E23" s="26">
        <f>INDEX('2_kob.'!B3:G28,MATCH(20,B4:B29,0),3)</f>
        <v>2271</v>
      </c>
      <c r="F23" s="25">
        <f>INDEX('2_kob.'!B3:G28,MATCH(20,B4:B29,0),4)</f>
        <v>-93</v>
      </c>
      <c r="G23" s="26">
        <f>INDEX('2_kob.'!B3:G28,MATCH(20,B4:B29,0),5)</f>
        <v>2324</v>
      </c>
      <c r="H23" s="25">
        <f>INDEX('2_kob.'!B3:G28,MATCH(20,B4:B29,0),6)</f>
        <v>-146</v>
      </c>
    </row>
    <row r="24" spans="2:8" x14ac:dyDescent="0.25">
      <c r="B24" s="25">
        <f>RANK('2_kob.'!C23,'2_kob.'!$C$3:'2_kob.'!$C$28,1)+COUNTIF('2_kob.'!$C$3:'2_kob.'!C23,'2_kob.'!C23)-1</f>
        <v>4</v>
      </c>
      <c r="C24" s="24" t="str">
        <f>INDEX('2_kob.'!B3:G28,MATCH(21,B4:B29,0),1)</f>
        <v>brzozowski</v>
      </c>
      <c r="D24" s="25">
        <f>INDEX('2_kob.'!B3:H28,MATCH(21,B4:B29,0),2)</f>
        <v>2308</v>
      </c>
      <c r="E24" s="26">
        <f>INDEX('2_kob.'!B3:G28,MATCH(21,B4:B29,0),3)</f>
        <v>2350</v>
      </c>
      <c r="F24" s="25">
        <f>INDEX('2_kob.'!B3:G28,MATCH(21,B4:B29,0),4)</f>
        <v>-42</v>
      </c>
      <c r="G24" s="26">
        <f>INDEX('2_kob.'!B3:G28,MATCH(21,B4:B29,0),5)</f>
        <v>2380</v>
      </c>
      <c r="H24" s="25">
        <f>INDEX('2_kob.'!B3:G28,MATCH(21,B4:B29,0),6)</f>
        <v>-72</v>
      </c>
    </row>
    <row r="25" spans="2:8" x14ac:dyDescent="0.25">
      <c r="B25" s="25">
        <f>RANK('2_kob.'!C24,'2_kob.'!$C$3:'2_kob.'!$C$28,1)+COUNTIF('2_kob.'!$C$3:'2_kob.'!C24,'2_kob.'!C24)-1</f>
        <v>1</v>
      </c>
      <c r="C25" s="24" t="str">
        <f>INDEX('2_kob.'!B3:G28,MATCH(22,B4:B29,0),1)</f>
        <v>jarosławski</v>
      </c>
      <c r="D25" s="25">
        <f>INDEX('2_kob.'!B3:H28,MATCH(22,B4:B29,0),2)</f>
        <v>2882</v>
      </c>
      <c r="E25" s="26">
        <f>INDEX('2_kob.'!B3:G28,MATCH(22,B4:B29,0),3)</f>
        <v>2873</v>
      </c>
      <c r="F25" s="25">
        <f>INDEX('2_kob.'!B3:G28,MATCH(22,B4:B29,0),4)</f>
        <v>9</v>
      </c>
      <c r="G25" s="26">
        <f>INDEX('2_kob.'!B3:G28,MATCH(22,B4:B29,0),5)</f>
        <v>3602</v>
      </c>
      <c r="H25" s="25">
        <f>INDEX('2_kob.'!B3:G28,MATCH(22,B4:B29,0),6)</f>
        <v>-720</v>
      </c>
    </row>
    <row r="26" spans="2:8" x14ac:dyDescent="0.25">
      <c r="B26" s="25">
        <f>RANK('2_kob.'!C25,'2_kob.'!$C$3:'2_kob.'!$C$28,1)+COUNTIF('2_kob.'!$C$3:'2_kob.'!C25,'2_kob.'!C25)-1</f>
        <v>11</v>
      </c>
      <c r="C26" s="24" t="str">
        <f>INDEX('2_kob.'!B3:G28,MATCH(23,B4:B29,0),1)</f>
        <v>jasielski</v>
      </c>
      <c r="D26" s="25">
        <f>INDEX('2_kob.'!B3:H28,MATCH(23,B4:B29,0),2)</f>
        <v>3000</v>
      </c>
      <c r="E26" s="26">
        <f>INDEX('2_kob.'!B3:G28,MATCH(23,B4:B29,0),3)</f>
        <v>2967</v>
      </c>
      <c r="F26" s="25">
        <f>INDEX('2_kob.'!B3:G28,MATCH(23,B4:B29,0),4)</f>
        <v>33</v>
      </c>
      <c r="G26" s="26">
        <f>INDEX('2_kob.'!B3:G28,MATCH(23,B4:B29,0),5)</f>
        <v>3267</v>
      </c>
      <c r="H26" s="25">
        <f>INDEX('2_kob.'!B3:G28,MATCH(23,B4:B29,0),6)</f>
        <v>-267</v>
      </c>
    </row>
    <row r="27" spans="2:8" x14ac:dyDescent="0.25">
      <c r="B27" s="25">
        <f>RANK('2_kob.'!C26,'2_kob.'!$C$3:'2_kob.'!$C$28,1)+COUNTIF('2_kob.'!$C$3:'2_kob.'!C26,'2_kob.'!C26)-1</f>
        <v>25</v>
      </c>
      <c r="C27" s="24" t="str">
        <f>INDEX('2_kob.'!B3:G28,MATCH(24,B4:B29,0),1)</f>
        <v>rzeszowski</v>
      </c>
      <c r="D27" s="25">
        <f>INDEX('2_kob.'!B3:H28,MATCH(24,B4:B29,0),2)</f>
        <v>3013</v>
      </c>
      <c r="E27" s="26">
        <f>INDEX('2_kob.'!B3:G28,MATCH(24,B4:B29,0),3)</f>
        <v>2983</v>
      </c>
      <c r="F27" s="25">
        <f>INDEX('2_kob.'!B3:G28,MATCH(24,B4:B29,0),4)</f>
        <v>30</v>
      </c>
      <c r="G27" s="26">
        <f>INDEX('2_kob.'!B3:G28,MATCH(24,B4:B29,0),5)</f>
        <v>3339</v>
      </c>
      <c r="H27" s="25">
        <f>INDEX('2_kob.'!B3:G28,MATCH(24,B4:B29,0),6)</f>
        <v>-326</v>
      </c>
    </row>
    <row r="28" spans="2:8" x14ac:dyDescent="0.25">
      <c r="B28" s="25">
        <f>RANK('2_kob.'!C27,'2_kob.'!$C$3:'2_kob.'!$C$28,1)+COUNTIF('2_kob.'!$C$3:'2_kob.'!C27,'2_kob.'!C27)-1</f>
        <v>3</v>
      </c>
      <c r="C28" s="24" t="str">
        <f>INDEX('2_kob.'!B3:G28,MATCH(25,B4:B29,0),1)</f>
        <v>Rzeszów</v>
      </c>
      <c r="D28" s="25">
        <f>INDEX('2_kob.'!B3:H28,MATCH(25,B4:B29,0),2)</f>
        <v>3314</v>
      </c>
      <c r="E28" s="26">
        <f>INDEX('2_kob.'!B3:G28,MATCH(25,B4:B29,0),3)</f>
        <v>3307</v>
      </c>
      <c r="F28" s="25">
        <f>INDEX('2_kob.'!B3:G28,MATCH(25,B4:B29,0),4)</f>
        <v>7</v>
      </c>
      <c r="G28" s="26">
        <f>INDEX('2_kob.'!B3:G28,MATCH(25,B4:B29,0),5)</f>
        <v>3506</v>
      </c>
      <c r="H28" s="25">
        <f>INDEX('2_kob.'!B3:G28,MATCH(25,B4:B29,0),6)</f>
        <v>-192</v>
      </c>
    </row>
    <row r="29" spans="2:8" x14ac:dyDescent="0.25">
      <c r="B29" s="64">
        <f>RANK('2_kob.'!C28,'2_kob.'!$C$3:'2_kob.'!$C$28,1)+COUNTIF('2_kob.'!$C$3:'2_kob.'!C28,'2_kob.'!C28)-1</f>
        <v>26</v>
      </c>
      <c r="C29" s="65" t="str">
        <f>INDEX('2_kob.'!B3:G28,MATCH(26,B4:B29,0),1)</f>
        <v>województwo</v>
      </c>
      <c r="D29" s="64">
        <f>INDEX('2_kob.'!B3:H28,MATCH(26,B4:B29,0),2)</f>
        <v>41718</v>
      </c>
      <c r="E29" s="66">
        <f>INDEX('2_kob.'!B3:G28,MATCH(26,B4:B29,0),3)</f>
        <v>41910</v>
      </c>
      <c r="F29" s="64">
        <f>INDEX('2_kob.'!B3:G28,MATCH(26,B4:B29,0),4)</f>
        <v>-192</v>
      </c>
      <c r="G29" s="66">
        <f>INDEX('2_kob.'!B3:G28,MATCH(26,B4:B29,0),5)</f>
        <v>46095</v>
      </c>
      <c r="H29" s="64">
        <f>INDEX('2_kob.'!B3:G28,MATCH(26,B4:B29,0),6)</f>
        <v>-4377</v>
      </c>
    </row>
  </sheetData>
  <pageMargins left="0.7" right="0.7" top="0.75" bottom="0.75" header="0.3" footer="0.3"/>
  <pageSetup paperSize="9" scale="6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zoomScale="110" zoomScaleNormal="110" workbookViewId="0">
      <selection activeCell="B1" sqref="B1"/>
    </sheetView>
  </sheetViews>
  <sheetFormatPr defaultRowHeight="15" x14ac:dyDescent="0.25"/>
  <cols>
    <col min="1" max="1" width="3.28515625" style="13" customWidth="1"/>
    <col min="2" max="2" width="26.7109375" style="14" customWidth="1"/>
    <col min="3" max="3" width="16.140625" style="14" customWidth="1"/>
    <col min="4" max="4" width="15.5703125" style="14" customWidth="1"/>
    <col min="5" max="5" width="13.7109375" style="14" customWidth="1"/>
    <col min="6" max="6" width="17.7109375" style="14" customWidth="1"/>
    <col min="7" max="7" width="13.5703125" style="14" customWidth="1"/>
    <col min="8" max="8" width="9.140625" style="13"/>
    <col min="9" max="16384" width="9.140625" style="14"/>
  </cols>
  <sheetData>
    <row r="1" spans="1:8" ht="15" customHeight="1" x14ac:dyDescent="0.25">
      <c r="B1" s="61" t="s">
        <v>101</v>
      </c>
    </row>
    <row r="2" spans="1:8" ht="75" x14ac:dyDescent="0.25">
      <c r="B2" s="15" t="s">
        <v>27</v>
      </c>
      <c r="C2" s="15" t="s">
        <v>108</v>
      </c>
      <c r="D2" s="16" t="s">
        <v>94</v>
      </c>
      <c r="E2" s="15" t="s">
        <v>83</v>
      </c>
      <c r="F2" s="16" t="s">
        <v>109</v>
      </c>
      <c r="G2" s="15" t="s">
        <v>84</v>
      </c>
    </row>
    <row r="3" spans="1:8" x14ac:dyDescent="0.25">
      <c r="A3" s="13">
        <v>1</v>
      </c>
      <c r="B3" s="51" t="s">
        <v>34</v>
      </c>
      <c r="C3" s="53">
        <v>5.5</v>
      </c>
      <c r="D3" s="52">
        <v>5.5</v>
      </c>
      <c r="E3" s="53">
        <f t="shared" ref="E3:E19" si="0">SUM(C3)-D3</f>
        <v>0</v>
      </c>
      <c r="F3" s="52">
        <v>6.1</v>
      </c>
      <c r="G3" s="53">
        <f t="shared" ref="G3:G19" si="1">SUM(C3)-F3</f>
        <v>-0.59999999999999964</v>
      </c>
      <c r="H3" s="60"/>
    </row>
    <row r="4" spans="1:8" x14ac:dyDescent="0.25">
      <c r="A4" s="13">
        <v>2</v>
      </c>
      <c r="B4" s="17" t="s">
        <v>35</v>
      </c>
      <c r="C4" s="18">
        <v>4.9000000000000004</v>
      </c>
      <c r="D4" s="50">
        <v>4.9000000000000004</v>
      </c>
      <c r="E4" s="18">
        <f t="shared" si="0"/>
        <v>0</v>
      </c>
      <c r="F4" s="50">
        <v>5.4</v>
      </c>
      <c r="G4" s="18">
        <f t="shared" si="1"/>
        <v>-0.5</v>
      </c>
      <c r="H4" s="60"/>
    </row>
    <row r="5" spans="1:8" x14ac:dyDescent="0.25">
      <c r="A5" s="13">
        <v>3</v>
      </c>
      <c r="B5" s="17" t="s">
        <v>36</v>
      </c>
      <c r="C5" s="19">
        <v>8.1</v>
      </c>
      <c r="D5" s="50">
        <v>8.1999999999999993</v>
      </c>
      <c r="E5" s="19">
        <f t="shared" si="0"/>
        <v>-9.9999999999999645E-2</v>
      </c>
      <c r="F5" s="50">
        <v>9.1</v>
      </c>
      <c r="G5" s="18">
        <f t="shared" si="1"/>
        <v>-1</v>
      </c>
      <c r="H5" s="60"/>
    </row>
    <row r="6" spans="1:8" x14ac:dyDescent="0.25">
      <c r="A6" s="13">
        <v>4</v>
      </c>
      <c r="B6" s="17" t="s">
        <v>37</v>
      </c>
      <c r="C6" s="18">
        <v>7.7</v>
      </c>
      <c r="D6" s="50">
        <v>7.8</v>
      </c>
      <c r="E6" s="18">
        <f t="shared" si="0"/>
        <v>-9.9999999999999645E-2</v>
      </c>
      <c r="F6" s="50">
        <v>8.1999999999999993</v>
      </c>
      <c r="G6" s="18">
        <f t="shared" si="1"/>
        <v>-0.49999999999999911</v>
      </c>
      <c r="H6" s="60"/>
    </row>
    <row r="7" spans="1:8" x14ac:dyDescent="0.25">
      <c r="A7" s="13">
        <v>5</v>
      </c>
      <c r="B7" s="17" t="s">
        <v>38</v>
      </c>
      <c r="C7" s="18">
        <v>5.2</v>
      </c>
      <c r="D7" s="50">
        <v>5.3</v>
      </c>
      <c r="E7" s="18">
        <f t="shared" si="0"/>
        <v>-9.9999999999999645E-2</v>
      </c>
      <c r="F7" s="50">
        <v>6.1</v>
      </c>
      <c r="G7" s="18">
        <f t="shared" si="1"/>
        <v>-0.89999999999999947</v>
      </c>
      <c r="H7" s="60"/>
    </row>
    <row r="8" spans="1:8" x14ac:dyDescent="0.25">
      <c r="A8" s="13">
        <v>6</v>
      </c>
      <c r="B8" s="17" t="s">
        <v>39</v>
      </c>
      <c r="C8" s="18">
        <v>5.6</v>
      </c>
      <c r="D8" s="50">
        <v>5.6</v>
      </c>
      <c r="E8" s="18">
        <f t="shared" si="0"/>
        <v>0</v>
      </c>
      <c r="F8" s="50">
        <v>6.3</v>
      </c>
      <c r="G8" s="18">
        <f t="shared" si="1"/>
        <v>-0.70000000000000018</v>
      </c>
      <c r="H8" s="60"/>
    </row>
    <row r="9" spans="1:8" x14ac:dyDescent="0.25">
      <c r="A9" s="13">
        <v>7</v>
      </c>
      <c r="B9" s="17" t="s">
        <v>40</v>
      </c>
      <c r="C9" s="18">
        <v>4.4000000000000004</v>
      </c>
      <c r="D9" s="50">
        <v>4.3</v>
      </c>
      <c r="E9" s="18">
        <f t="shared" si="0"/>
        <v>0.10000000000000053</v>
      </c>
      <c r="F9" s="50">
        <v>4.9000000000000004</v>
      </c>
      <c r="G9" s="18">
        <f t="shared" si="1"/>
        <v>-0.5</v>
      </c>
      <c r="H9" s="60"/>
    </row>
    <row r="10" spans="1:8" x14ac:dyDescent="0.25">
      <c r="A10" s="13">
        <v>8</v>
      </c>
      <c r="B10" s="17" t="s">
        <v>41</v>
      </c>
      <c r="C10" s="18">
        <v>4.5999999999999996</v>
      </c>
      <c r="D10" s="50">
        <v>4.5999999999999996</v>
      </c>
      <c r="E10" s="18">
        <f t="shared" si="0"/>
        <v>0</v>
      </c>
      <c r="F10" s="50">
        <v>5</v>
      </c>
      <c r="G10" s="18">
        <f t="shared" si="1"/>
        <v>-0.40000000000000036</v>
      </c>
      <c r="H10" s="60"/>
    </row>
    <row r="11" spans="1:8" x14ac:dyDescent="0.25">
      <c r="A11" s="13">
        <v>9</v>
      </c>
      <c r="B11" s="17" t="s">
        <v>42</v>
      </c>
      <c r="C11" s="18">
        <v>6</v>
      </c>
      <c r="D11" s="50">
        <v>6.1</v>
      </c>
      <c r="E11" s="18">
        <f t="shared" si="0"/>
        <v>-9.9999999999999645E-2</v>
      </c>
      <c r="F11" s="50">
        <v>6.4</v>
      </c>
      <c r="G11" s="18">
        <f t="shared" si="1"/>
        <v>-0.40000000000000036</v>
      </c>
      <c r="H11" s="60"/>
    </row>
    <row r="12" spans="1:8" x14ac:dyDescent="0.25">
      <c r="A12" s="13">
        <v>10</v>
      </c>
      <c r="B12" s="51" t="s">
        <v>43</v>
      </c>
      <c r="C12" s="53">
        <v>8.3000000000000007</v>
      </c>
      <c r="D12" s="52">
        <v>8.3000000000000007</v>
      </c>
      <c r="E12" s="53">
        <f t="shared" si="0"/>
        <v>0</v>
      </c>
      <c r="F12" s="52">
        <v>9</v>
      </c>
      <c r="G12" s="53">
        <f t="shared" si="1"/>
        <v>-0.69999999999999929</v>
      </c>
      <c r="H12" s="60"/>
    </row>
    <row r="13" spans="1:8" x14ac:dyDescent="0.25">
      <c r="A13" s="13">
        <v>11</v>
      </c>
      <c r="B13" s="17" t="s">
        <v>44</v>
      </c>
      <c r="C13" s="18">
        <v>7.2</v>
      </c>
      <c r="D13" s="50">
        <v>7.3</v>
      </c>
      <c r="E13" s="18">
        <f t="shared" si="0"/>
        <v>-9.9999999999999645E-2</v>
      </c>
      <c r="F13" s="50">
        <v>7.9</v>
      </c>
      <c r="G13" s="18">
        <f t="shared" si="1"/>
        <v>-0.70000000000000018</v>
      </c>
      <c r="H13" s="60"/>
    </row>
    <row r="14" spans="1:8" x14ac:dyDescent="0.25">
      <c r="A14" s="13">
        <v>12</v>
      </c>
      <c r="B14" s="17" t="s">
        <v>45</v>
      </c>
      <c r="C14" s="18">
        <v>4.7</v>
      </c>
      <c r="D14" s="50">
        <v>4.7</v>
      </c>
      <c r="E14" s="18">
        <f t="shared" si="0"/>
        <v>0</v>
      </c>
      <c r="F14" s="50">
        <v>5.2</v>
      </c>
      <c r="G14" s="18">
        <f t="shared" si="1"/>
        <v>-0.5</v>
      </c>
      <c r="H14" s="60"/>
    </row>
    <row r="15" spans="1:8" x14ac:dyDescent="0.25">
      <c r="A15" s="13">
        <v>13</v>
      </c>
      <c r="B15" s="17" t="s">
        <v>46</v>
      </c>
      <c r="C15" s="18">
        <v>3.9</v>
      </c>
      <c r="D15" s="50">
        <v>3.8</v>
      </c>
      <c r="E15" s="18">
        <f t="shared" si="0"/>
        <v>0.10000000000000009</v>
      </c>
      <c r="F15" s="50">
        <v>4.5</v>
      </c>
      <c r="G15" s="18">
        <f t="shared" si="1"/>
        <v>-0.60000000000000009</v>
      </c>
      <c r="H15" s="60"/>
    </row>
    <row r="16" spans="1:8" x14ac:dyDescent="0.25">
      <c r="A16" s="13">
        <v>14</v>
      </c>
      <c r="B16" s="17" t="s">
        <v>47</v>
      </c>
      <c r="C16" s="18">
        <v>8.3000000000000007</v>
      </c>
      <c r="D16" s="50">
        <v>8.3000000000000007</v>
      </c>
      <c r="E16" s="18">
        <f t="shared" si="0"/>
        <v>0</v>
      </c>
      <c r="F16" s="50">
        <v>8.6</v>
      </c>
      <c r="G16" s="18">
        <f t="shared" si="1"/>
        <v>-0.29999999999999893</v>
      </c>
      <c r="H16" s="60"/>
    </row>
    <row r="17" spans="1:8" x14ac:dyDescent="0.25">
      <c r="A17" s="13">
        <v>15</v>
      </c>
      <c r="B17" s="17" t="s">
        <v>48</v>
      </c>
      <c r="C17" s="18">
        <v>9.6</v>
      </c>
      <c r="D17" s="50">
        <v>9.6</v>
      </c>
      <c r="E17" s="18">
        <f t="shared" si="0"/>
        <v>0</v>
      </c>
      <c r="F17" s="50">
        <v>10.9</v>
      </c>
      <c r="G17" s="18">
        <f t="shared" si="1"/>
        <v>-1.3000000000000007</v>
      </c>
      <c r="H17" s="60"/>
    </row>
    <row r="18" spans="1:8" x14ac:dyDescent="0.25">
      <c r="A18" s="13">
        <v>16</v>
      </c>
      <c r="B18" s="17" t="s">
        <v>49</v>
      </c>
      <c r="C18" s="18">
        <v>3.1</v>
      </c>
      <c r="D18" s="50">
        <v>3.1</v>
      </c>
      <c r="E18" s="18">
        <f t="shared" si="0"/>
        <v>0</v>
      </c>
      <c r="F18" s="50">
        <v>3.3</v>
      </c>
      <c r="G18" s="18">
        <f t="shared" si="1"/>
        <v>-0.19999999999999973</v>
      </c>
      <c r="H18" s="60"/>
    </row>
    <row r="19" spans="1:8" x14ac:dyDescent="0.25">
      <c r="A19" s="13">
        <v>17</v>
      </c>
      <c r="B19" s="17" t="s">
        <v>50</v>
      </c>
      <c r="C19" s="18">
        <v>7.2</v>
      </c>
      <c r="D19" s="50">
        <v>7.2</v>
      </c>
      <c r="E19" s="18">
        <f t="shared" si="0"/>
        <v>0</v>
      </c>
      <c r="F19" s="50">
        <v>7.8</v>
      </c>
      <c r="G19" s="18">
        <f t="shared" si="1"/>
        <v>-0.59999999999999964</v>
      </c>
      <c r="H19" s="60"/>
    </row>
    <row r="20" spans="1:8" ht="12.75" customHeight="1" x14ac:dyDescent="0.25">
      <c r="B20" s="8" t="s">
        <v>87</v>
      </c>
    </row>
    <row r="21" spans="1:8" ht="13.5" customHeight="1" x14ac:dyDescent="0.25">
      <c r="B21" s="8"/>
    </row>
  </sheetData>
  <printOptions horizontalCentered="1" verticalCentered="1"/>
  <pageMargins left="0" right="0" top="3.937007874015748E-2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0"/>
  <sheetViews>
    <sheetView workbookViewId="0">
      <selection activeCell="B1" sqref="B1"/>
    </sheetView>
  </sheetViews>
  <sheetFormatPr defaultRowHeight="15" x14ac:dyDescent="0.25"/>
  <cols>
    <col min="1" max="1" width="3.28515625" style="2" customWidth="1"/>
    <col min="2" max="2" width="8.140625" style="2" customWidth="1"/>
    <col min="3" max="3" width="29.28515625" style="2" customWidth="1"/>
    <col min="4" max="4" width="15.5703125" style="2" customWidth="1"/>
    <col min="5" max="5" width="18.28515625" style="2" customWidth="1"/>
    <col min="6" max="6" width="17.7109375" style="2" customWidth="1"/>
    <col min="7" max="7" width="15.7109375" style="2" customWidth="1"/>
    <col min="8" max="8" width="16.28515625" style="2" customWidth="1"/>
    <col min="9" max="16384" width="9.140625" style="2"/>
  </cols>
  <sheetData>
    <row r="1" spans="1:8" ht="18.75" x14ac:dyDescent="0.25">
      <c r="B1" s="61" t="s">
        <v>101</v>
      </c>
      <c r="C1" s="14"/>
      <c r="D1" s="14"/>
      <c r="E1" s="14"/>
      <c r="F1" s="14"/>
      <c r="G1" s="14"/>
      <c r="H1" s="14"/>
    </row>
    <row r="2" spans="1:8" ht="18.75" x14ac:dyDescent="0.3">
      <c r="B2" s="14"/>
      <c r="C2" s="61"/>
      <c r="D2" s="63"/>
      <c r="E2" s="14"/>
      <c r="F2" s="14"/>
      <c r="G2" s="14"/>
      <c r="H2" s="14"/>
    </row>
    <row r="3" spans="1:8" ht="60" x14ac:dyDescent="0.25">
      <c r="B3" s="70" t="s">
        <v>100</v>
      </c>
      <c r="C3" s="21" t="str">
        <f>T('3_s.bezr.Polska'!B2)</f>
        <v>powiaty</v>
      </c>
      <c r="D3" s="21" t="str">
        <f>T('3_s.bezr.Polska'!C2)</f>
        <v>Stopa bezrobocia stan na 29 II '20 r. (%) **</v>
      </c>
      <c r="E3" s="21" t="str">
        <f>T('3_s.bezr.Polska'!D2)</f>
        <v>Stopa bezrobocia stan na 31 I '20 r. (%) **</v>
      </c>
      <c r="F3" s="21" t="str">
        <f>T('3_s.bezr.Polska'!E2)</f>
        <v>wzrost lub spadek do poprzedniego miesiąca (pkt. proc.)</v>
      </c>
      <c r="G3" s="21" t="str">
        <f>T('3_s.bezr.Polska'!F2)</f>
        <v>Stopa bezrobocia stan na 28 II '19 r. (w%) **</v>
      </c>
      <c r="H3" s="21" t="str">
        <f>T('3_s.bezr.Polska'!G2)</f>
        <v>wzrost lub spadek do analogicznego okresu ubr. (pkt. proc.)</v>
      </c>
    </row>
    <row r="4" spans="1:8" x14ac:dyDescent="0.25">
      <c r="A4" s="2">
        <v>1</v>
      </c>
      <c r="B4" s="25">
        <f>RANK('3_s.bezr.Polska'!C3,'3_s.bezr.Polska'!$C$3:'3_s.bezr.Polska'!$C$19,1)+COUNTIF('3_s.bezr.Polska'!$C$3:'3_s.bezr.Polska'!C3,'3_s.bezr.Polska'!C3)-1</f>
        <v>8</v>
      </c>
      <c r="C4" s="24" t="str">
        <f>INDEX('3_s.bezr.Polska'!B3:G19,MATCH(1,B4:B20,0),1)</f>
        <v>WIELKOPOLSKIE</v>
      </c>
      <c r="D4" s="60">
        <f>INDEX('3_s.bezr.Polska'!B3:G19,MATCH(1,B4:B20,0),2)</f>
        <v>3.1</v>
      </c>
      <c r="E4" s="50">
        <f>INDEX('3_s.bezr.Polska'!B3:G19,MATCH(1,B4:B20,0),3)</f>
        <v>3.1</v>
      </c>
      <c r="F4" s="35">
        <f>INDEX('3_s.bezr.Polska'!B3:G19,MATCH(1,B4:B20,0),4)</f>
        <v>0</v>
      </c>
      <c r="G4" s="50">
        <f>INDEX('3_s.bezr.Polska'!B3:G19,MATCH(1,B4:B20,0),5)</f>
        <v>3.3</v>
      </c>
      <c r="H4" s="35">
        <f>INDEX('3_s.bezr.Polska'!B3:G19,MATCH(1,B4:B20,0),6)</f>
        <v>-0.19999999999999973</v>
      </c>
    </row>
    <row r="5" spans="1:8" x14ac:dyDescent="0.25">
      <c r="A5" s="2">
        <v>2</v>
      </c>
      <c r="B5" s="25">
        <f>RANK('3_s.bezr.Polska'!C4,'3_s.bezr.Polska'!$C$3:'3_s.bezr.Polska'!$C$19,1)+COUNTIF('3_s.bezr.Polska'!$C$3:'3_s.bezr.Polska'!C4,'3_s.bezr.Polska'!C4)-1</f>
        <v>6</v>
      </c>
      <c r="C5" s="24" t="str">
        <f>INDEX('3_s.bezr.Polska'!B3:G19,MATCH(2,B4:B20,0),1)</f>
        <v>ŚLĄSKIE</v>
      </c>
      <c r="D5" s="35">
        <f>INDEX('3_s.bezr.Polska'!B3:G19,MATCH(2,B4:B20,0),2)</f>
        <v>3.9</v>
      </c>
      <c r="E5" s="50">
        <f>INDEX('3_s.bezr.Polska'!B3:G19,MATCH(2,B4:B20,0),3)</f>
        <v>3.8</v>
      </c>
      <c r="F5" s="35">
        <f>INDEX('3_s.bezr.Polska'!B3:G19,MATCH(2,B4:B20,0),4)</f>
        <v>0.10000000000000009</v>
      </c>
      <c r="G5" s="50">
        <f>INDEX('3_s.bezr.Polska'!B3:G19,MATCH(2,B4:B20,0),5)</f>
        <v>4.5</v>
      </c>
      <c r="H5" s="35">
        <f>INDEX('3_s.bezr.Polska'!B3:G19,MATCH(2,B4:B20,0),6)</f>
        <v>-0.60000000000000009</v>
      </c>
    </row>
    <row r="6" spans="1:8" x14ac:dyDescent="0.25">
      <c r="A6" s="2">
        <v>3</v>
      </c>
      <c r="B6" s="25">
        <f>RANK('3_s.bezr.Polska'!C5,'3_s.bezr.Polska'!$C$3:'3_s.bezr.Polska'!$C$19,1)+COUNTIF('3_s.bezr.Polska'!$C$3:'3_s.bezr.Polska'!C5,'3_s.bezr.Polska'!C5)-1</f>
        <v>14</v>
      </c>
      <c r="C6" s="24" t="str">
        <f>INDEX('3_s.bezr.Polska'!B3:G19,MATCH(3,B4:B20,0),1)</f>
        <v>MAŁOPOLSKIE</v>
      </c>
      <c r="D6" s="35">
        <f>INDEX('3_s.bezr.Polska'!B3:G19,MATCH(3,B4:B20,0),2)</f>
        <v>4.4000000000000004</v>
      </c>
      <c r="E6" s="50">
        <f>INDEX('3_s.bezr.Polska'!B3:G19,MATCH(3,B4:B20,0),3)</f>
        <v>4.3</v>
      </c>
      <c r="F6" s="35">
        <f>INDEX('3_s.bezr.Polska'!B3:G19,MATCH(3,B4:B20,0),4)</f>
        <v>0.10000000000000053</v>
      </c>
      <c r="G6" s="50">
        <f>INDEX('3_s.bezr.Polska'!B3:G19,MATCH(3,B4:B20,0),5)</f>
        <v>4.9000000000000004</v>
      </c>
      <c r="H6" s="35">
        <f>INDEX('3_s.bezr.Polska'!B3:G19,MATCH(3,B4:B20,0),6)</f>
        <v>-0.5</v>
      </c>
    </row>
    <row r="7" spans="1:8" x14ac:dyDescent="0.25">
      <c r="A7" s="2">
        <v>4</v>
      </c>
      <c r="B7" s="25">
        <f>RANK('3_s.bezr.Polska'!C6,'3_s.bezr.Polska'!$C$3:'3_s.bezr.Polska'!$C$19,1)+COUNTIF('3_s.bezr.Polska'!$C$3:'3_s.bezr.Polska'!C6,'3_s.bezr.Polska'!C6)-1</f>
        <v>13</v>
      </c>
      <c r="C7" s="24" t="str">
        <f>INDEX('3_s.bezr.Polska'!B3:G19,MATCH(4,B4:B20,0),1)</f>
        <v>MAZOWIECKIE</v>
      </c>
      <c r="D7" s="35">
        <f>INDEX('3_s.bezr.Polska'!B3:G19,MATCH(4,B4:B20,0),2)</f>
        <v>4.5999999999999996</v>
      </c>
      <c r="E7" s="50">
        <f>INDEX('3_s.bezr.Polska'!B3:G19,MATCH(4,B4:B20,0),3)</f>
        <v>4.5999999999999996</v>
      </c>
      <c r="F7" s="35">
        <f>INDEX('3_s.bezr.Polska'!B3:G19,MATCH(4,B4:B20,0),4)</f>
        <v>0</v>
      </c>
      <c r="G7" s="50">
        <f>INDEX('3_s.bezr.Polska'!B3:G19,MATCH(4,B4:B20,0),5)</f>
        <v>5</v>
      </c>
      <c r="H7" s="35">
        <f>INDEX('3_s.bezr.Polska'!B3:G19,MATCH(4,B4:B20,0),6)</f>
        <v>-0.40000000000000036</v>
      </c>
    </row>
    <row r="8" spans="1:8" x14ac:dyDescent="0.25">
      <c r="A8" s="2">
        <v>5</v>
      </c>
      <c r="B8" s="25">
        <f>RANK('3_s.bezr.Polska'!C7,'3_s.bezr.Polska'!$C$3:'3_s.bezr.Polska'!$C$19,1)+COUNTIF('3_s.bezr.Polska'!$C$3:'3_s.bezr.Polska'!C7,'3_s.bezr.Polska'!C7)-1</f>
        <v>7</v>
      </c>
      <c r="C8" s="24" t="str">
        <f>INDEX('3_s.bezr.Polska'!B3:G19,MATCH(5,B4:B20,0),1)</f>
        <v>POMORSKIE</v>
      </c>
      <c r="D8" s="35">
        <f>INDEX('3_s.bezr.Polska'!B3:G19,MATCH(5,B4:B20,0),2)</f>
        <v>4.7</v>
      </c>
      <c r="E8" s="50">
        <f>INDEX('3_s.bezr.Polska'!B3:G19,MATCH(5,B4:B20,0),3)</f>
        <v>4.7</v>
      </c>
      <c r="F8" s="35">
        <f>INDEX('3_s.bezr.Polska'!B3:G19,MATCH(5,B4:B20,0),4)</f>
        <v>0</v>
      </c>
      <c r="G8" s="50">
        <f>INDEX('3_s.bezr.Polska'!B3:G19,MATCH(5,B4:B20,0),5)</f>
        <v>5.2</v>
      </c>
      <c r="H8" s="35">
        <f>INDEX('3_s.bezr.Polska'!B3:G19,MATCH(5,B4:B20,0),6)</f>
        <v>-0.5</v>
      </c>
    </row>
    <row r="9" spans="1:8" x14ac:dyDescent="0.25">
      <c r="A9" s="2">
        <v>6</v>
      </c>
      <c r="B9" s="25">
        <f>RANK('3_s.bezr.Polska'!C8,'3_s.bezr.Polska'!$C$3:'3_s.bezr.Polska'!$C$19,1)+COUNTIF('3_s.bezr.Polska'!$C$3:'3_s.bezr.Polska'!C8,'3_s.bezr.Polska'!C8)-1</f>
        <v>9</v>
      </c>
      <c r="C9" s="24" t="str">
        <f>INDEX('3_s.bezr.Polska'!B3:G19,MATCH(6,B4:B20,0),1)</f>
        <v>DOLNOŚLĄSKIE</v>
      </c>
      <c r="D9" s="35">
        <f>INDEX('3_s.bezr.Polska'!B3:G19,MATCH(6,B4:B20,0),2)</f>
        <v>4.9000000000000004</v>
      </c>
      <c r="E9" s="50">
        <f>INDEX('3_s.bezr.Polska'!B3:G19,MATCH(6,B4:B20,0),3)</f>
        <v>4.9000000000000004</v>
      </c>
      <c r="F9" s="35">
        <f>INDEX('3_s.bezr.Polska'!B3:G19,MATCH(6,B4:B20,0),4)</f>
        <v>0</v>
      </c>
      <c r="G9" s="50">
        <f>INDEX('3_s.bezr.Polska'!B3:G19,MATCH(6,B4:B20,0),5)</f>
        <v>5.4</v>
      </c>
      <c r="H9" s="35">
        <f>INDEX('3_s.bezr.Polska'!B3:G19,MATCH(6,B4:B20,0),6)</f>
        <v>-0.5</v>
      </c>
    </row>
    <row r="10" spans="1:8" x14ac:dyDescent="0.25">
      <c r="A10" s="2">
        <v>7</v>
      </c>
      <c r="B10" s="25">
        <f>RANK('3_s.bezr.Polska'!C9,'3_s.bezr.Polska'!$C$3:'3_s.bezr.Polska'!$C$19,1)+COUNTIF('3_s.bezr.Polska'!$C$3:'3_s.bezr.Polska'!C9,'3_s.bezr.Polska'!C9)-1</f>
        <v>3</v>
      </c>
      <c r="C10" s="27" t="str">
        <f>INDEX('3_s.bezr.Polska'!B3:G19,MATCH(7,B4:B20,0),1)</f>
        <v>LUBUSKIE</v>
      </c>
      <c r="D10" s="35">
        <f>INDEX('3_s.bezr.Polska'!B3:G19,MATCH(7,B4:B20,0),2)</f>
        <v>5.2</v>
      </c>
      <c r="E10" s="50">
        <f>INDEX('3_s.bezr.Polska'!B3:G19,MATCH(7,B4:B20,0),3)</f>
        <v>5.3</v>
      </c>
      <c r="F10" s="35">
        <f>INDEX('3_s.bezr.Polska'!B3:G19,MATCH(7,B4:B20,0),4)</f>
        <v>-9.9999999999999645E-2</v>
      </c>
      <c r="G10" s="50">
        <f>INDEX('3_s.bezr.Polska'!B3:G19,MATCH(7,B4:B20,0),5)</f>
        <v>6.1</v>
      </c>
      <c r="H10" s="35">
        <f>INDEX('3_s.bezr.Polska'!B3:G19,MATCH(7,B4:B20,0),6)</f>
        <v>-0.89999999999999947</v>
      </c>
    </row>
    <row r="11" spans="1:8" x14ac:dyDescent="0.25">
      <c r="A11" s="2">
        <v>8</v>
      </c>
      <c r="B11" s="25">
        <f>RANK('3_s.bezr.Polska'!C10,'3_s.bezr.Polska'!$C$3:'3_s.bezr.Polska'!$C$19,1)+COUNTIF('3_s.bezr.Polska'!$C$3:'3_s.bezr.Polska'!C10,'3_s.bezr.Polska'!C10)-1</f>
        <v>4</v>
      </c>
      <c r="C11" s="24" t="str">
        <f>INDEX('3_s.bezr.Polska'!B3:G19,MATCH(8,B4:B20,0),1)</f>
        <v>POLSKA</v>
      </c>
      <c r="D11" s="35">
        <f>INDEX('3_s.bezr.Polska'!B3:G19,MATCH(8,B4:B20,0),2)</f>
        <v>5.5</v>
      </c>
      <c r="E11" s="50">
        <f>INDEX('3_s.bezr.Polska'!B3:G19,MATCH(8,B4:B20,0),3)</f>
        <v>5.5</v>
      </c>
      <c r="F11" s="35">
        <f>INDEX('3_s.bezr.Polska'!B3:G19,MATCH(8,B4:B20,0),4)</f>
        <v>0</v>
      </c>
      <c r="G11" s="50">
        <f>INDEX('3_s.bezr.Polska'!B3:G19,MATCH(8,B4:B20,0),5)</f>
        <v>6.1</v>
      </c>
      <c r="H11" s="35">
        <f>INDEX('3_s.bezr.Polska'!B3:G19,MATCH(8,B4:B20,0),6)</f>
        <v>-0.59999999999999964</v>
      </c>
    </row>
    <row r="12" spans="1:8" x14ac:dyDescent="0.25">
      <c r="A12" s="2">
        <v>9</v>
      </c>
      <c r="B12" s="25">
        <f>RANK('3_s.bezr.Polska'!C11,'3_s.bezr.Polska'!$C$3:'3_s.bezr.Polska'!$C$19,1)+COUNTIF('3_s.bezr.Polska'!$C$3:'3_s.bezr.Polska'!C11,'3_s.bezr.Polska'!C11)-1</f>
        <v>10</v>
      </c>
      <c r="C12" s="24" t="str">
        <f>INDEX('3_s.bezr.Polska'!B3:G19,MATCH(9,B4:B20,0),1)</f>
        <v>ŁÓDZKIE</v>
      </c>
      <c r="D12" s="35">
        <f>INDEX('3_s.bezr.Polska'!B3:G19,MATCH(9,B4:B20,0),2)</f>
        <v>5.6</v>
      </c>
      <c r="E12" s="50">
        <f>INDEX('3_s.bezr.Polska'!B3:G19,MATCH(9,B4:B20,0),3)</f>
        <v>5.6</v>
      </c>
      <c r="F12" s="35">
        <f>INDEX('3_s.bezr.Polska'!B3:G19,MATCH(9,B4:B20,0),4)</f>
        <v>0</v>
      </c>
      <c r="G12" s="50">
        <f>INDEX('3_s.bezr.Polska'!B3:G19,MATCH(9,B4:B20,0),5)</f>
        <v>6.3</v>
      </c>
      <c r="H12" s="35">
        <f>INDEX('3_s.bezr.Polska'!B3:G19,MATCH(9,B4:B20,0),6)</f>
        <v>-0.70000000000000018</v>
      </c>
    </row>
    <row r="13" spans="1:8" x14ac:dyDescent="0.25">
      <c r="A13" s="2">
        <v>10</v>
      </c>
      <c r="B13" s="25">
        <f>RANK('3_s.bezr.Polska'!C12,'3_s.bezr.Polska'!$C$3:'3_s.bezr.Polska'!$C$19,1)+COUNTIF('3_s.bezr.Polska'!$C$3:'3_s.bezr.Polska'!C12,'3_s.bezr.Polska'!C12)-1</f>
        <v>15</v>
      </c>
      <c r="C13" s="24" t="str">
        <f>INDEX('3_s.bezr.Polska'!B3:G19,MATCH(10,B4:B20,0),1)</f>
        <v>OPOLSKIE</v>
      </c>
      <c r="D13" s="35">
        <f>INDEX('3_s.bezr.Polska'!B3:G19,MATCH(10,B4:B20,0),2)</f>
        <v>6</v>
      </c>
      <c r="E13" s="50">
        <f>INDEX('3_s.bezr.Polska'!B3:G19,MATCH(10,B4:B20,0),3)</f>
        <v>6.1</v>
      </c>
      <c r="F13" s="35">
        <f>INDEX('3_s.bezr.Polska'!B3:G19,MATCH(10,B4:B20,0),4)</f>
        <v>-9.9999999999999645E-2</v>
      </c>
      <c r="G13" s="50">
        <f>INDEX('3_s.bezr.Polska'!B3:G19,MATCH(10,B4:B20,0),5)</f>
        <v>6.4</v>
      </c>
      <c r="H13" s="35">
        <f>INDEX('3_s.bezr.Polska'!B3:G19,MATCH(10,B4:B20,0),6)</f>
        <v>-0.40000000000000036</v>
      </c>
    </row>
    <row r="14" spans="1:8" x14ac:dyDescent="0.25">
      <c r="A14" s="2">
        <v>11</v>
      </c>
      <c r="B14" s="25">
        <f>RANK('3_s.bezr.Polska'!C13,'3_s.bezr.Polska'!$C$3:'3_s.bezr.Polska'!$C$19,1)+COUNTIF('3_s.bezr.Polska'!$C$3:'3_s.bezr.Polska'!C13,'3_s.bezr.Polska'!C13)-1</f>
        <v>11</v>
      </c>
      <c r="C14" s="24" t="str">
        <f>INDEX('3_s.bezr.Polska'!B3:G19,MATCH(11,B4:B20,0),1)</f>
        <v>PODLASKIE</v>
      </c>
      <c r="D14" s="35">
        <f>INDEX('3_s.bezr.Polska'!B3:G19,MATCH(11,B4:B20,0),2)</f>
        <v>7.2</v>
      </c>
      <c r="E14" s="50">
        <f>INDEX('3_s.bezr.Polska'!B3:G19,MATCH(11,B4:B20,0),3)</f>
        <v>7.3</v>
      </c>
      <c r="F14" s="35">
        <f>INDEX('3_s.bezr.Polska'!B3:G19,MATCH(11,B4:B20,0),4)</f>
        <v>-9.9999999999999645E-2</v>
      </c>
      <c r="G14" s="50">
        <f>INDEX('3_s.bezr.Polska'!B3:G19,MATCH(11,B4:B20,0),5)</f>
        <v>7.9</v>
      </c>
      <c r="H14" s="35">
        <f>INDEX('3_s.bezr.Polska'!B3:G19,MATCH(11,B4:B20,0),6)</f>
        <v>-0.70000000000000018</v>
      </c>
    </row>
    <row r="15" spans="1:8" x14ac:dyDescent="0.25">
      <c r="A15" s="2">
        <v>12</v>
      </c>
      <c r="B15" s="25">
        <f>RANK('3_s.bezr.Polska'!C14,'3_s.bezr.Polska'!$C$3:'3_s.bezr.Polska'!$C$19,1)+COUNTIF('3_s.bezr.Polska'!$C$3:'3_s.bezr.Polska'!C14,'3_s.bezr.Polska'!C14)-1</f>
        <v>5</v>
      </c>
      <c r="C15" s="24" t="str">
        <f>INDEX('3_s.bezr.Polska'!B3:G19,MATCH(12,B4:B20,0),1)</f>
        <v>ZACHODNIOPOMORSKIE</v>
      </c>
      <c r="D15" s="35">
        <f>INDEX('3_s.bezr.Polska'!B3:G19,MATCH(12,B4:B20,0),2)</f>
        <v>7.2</v>
      </c>
      <c r="E15" s="50">
        <f>INDEX('3_s.bezr.Polska'!B3:G19,MATCH(12,B4:B20,0),3)</f>
        <v>7.2</v>
      </c>
      <c r="F15" s="35">
        <f>INDEX('3_s.bezr.Polska'!B3:G19,MATCH(12,B4:B20,0),4)</f>
        <v>0</v>
      </c>
      <c r="G15" s="50">
        <f>INDEX('3_s.bezr.Polska'!B3:G19,MATCH(12,B4:B20,0),5)</f>
        <v>7.8</v>
      </c>
      <c r="H15" s="35">
        <f>INDEX('3_s.bezr.Polska'!B3:G19,MATCH(12,B4:B20,0),6)</f>
        <v>-0.59999999999999964</v>
      </c>
    </row>
    <row r="16" spans="1:8" x14ac:dyDescent="0.25">
      <c r="A16" s="2">
        <v>13</v>
      </c>
      <c r="B16" s="25">
        <f>RANK('3_s.bezr.Polska'!C15,'3_s.bezr.Polska'!$C$3:'3_s.bezr.Polska'!$C$19,1)+COUNTIF('3_s.bezr.Polska'!$C$3:'3_s.bezr.Polska'!C15,'3_s.bezr.Polska'!C15)-1</f>
        <v>2</v>
      </c>
      <c r="C16" s="24" t="str">
        <f>INDEX('3_s.bezr.Polska'!B3:G19,MATCH(13,B4:B20,0),1)</f>
        <v>LUBELSKIE</v>
      </c>
      <c r="D16" s="35">
        <f>INDEX('3_s.bezr.Polska'!B3:G19,MATCH(13,B4:B20,0),2)</f>
        <v>7.7</v>
      </c>
      <c r="E16" s="50">
        <f>INDEX('3_s.bezr.Polska'!B3:G19,MATCH(13,B4:B20,0),3)</f>
        <v>7.8</v>
      </c>
      <c r="F16" s="35">
        <f>INDEX('3_s.bezr.Polska'!B3:G19,MATCH(13,B4:B20,0),4)</f>
        <v>-9.9999999999999645E-2</v>
      </c>
      <c r="G16" s="50">
        <f>INDEX('3_s.bezr.Polska'!B3:G19,MATCH(13,B4:B20,0),5)</f>
        <v>8.1999999999999993</v>
      </c>
      <c r="H16" s="35">
        <f>INDEX('3_s.bezr.Polska'!B3:G19,MATCH(13,B4:B20,0),6)</f>
        <v>-0.49999999999999911</v>
      </c>
    </row>
    <row r="17" spans="1:8" x14ac:dyDescent="0.25">
      <c r="A17" s="2">
        <v>14</v>
      </c>
      <c r="B17" s="25">
        <f>RANK('3_s.bezr.Polska'!C16,'3_s.bezr.Polska'!$C$3:'3_s.bezr.Polska'!$C$19,1)+COUNTIF('3_s.bezr.Polska'!$C$3:'3_s.bezr.Polska'!C16,'3_s.bezr.Polska'!C16)-1</f>
        <v>16</v>
      </c>
      <c r="C17" s="24" t="str">
        <f>INDEX('3_s.bezr.Polska'!B3:G19,MATCH(14,B4:B20,0),1)</f>
        <v>KUJAWSKO-POMORSKIE</v>
      </c>
      <c r="D17" s="35">
        <f>INDEX('3_s.bezr.Polska'!B3:G19,MATCH(14,B4:B20,0),2)</f>
        <v>8.1</v>
      </c>
      <c r="E17" s="50">
        <f>INDEX('3_s.bezr.Polska'!B3:G19,MATCH(14,B4:B20,0),3)</f>
        <v>8.1999999999999993</v>
      </c>
      <c r="F17" s="35">
        <f>INDEX('3_s.bezr.Polska'!B3:G19,MATCH(14,B4:B20,0),4)</f>
        <v>-9.9999999999999645E-2</v>
      </c>
      <c r="G17" s="50">
        <f>INDEX('3_s.bezr.Polska'!B3:G19,MATCH(14,B4:B20,0),5)</f>
        <v>9.1</v>
      </c>
      <c r="H17" s="35">
        <f>INDEX('3_s.bezr.Polska'!B3:G19,MATCH(14,B4:B20,0),6)</f>
        <v>-1</v>
      </c>
    </row>
    <row r="18" spans="1:8" x14ac:dyDescent="0.25">
      <c r="A18" s="2">
        <v>15</v>
      </c>
      <c r="B18" s="25">
        <f>RANK('3_s.bezr.Polska'!C17,'3_s.bezr.Polska'!$C$3:'3_s.bezr.Polska'!$C$19,1)+COUNTIF('3_s.bezr.Polska'!$C$3:'3_s.bezr.Polska'!C17,'3_s.bezr.Polska'!C17)-1</f>
        <v>17</v>
      </c>
      <c r="C18" s="24" t="str">
        <f>INDEX('3_s.bezr.Polska'!B3:G19,MATCH(15,B4:B20,0),1)</f>
        <v>PODKARPACKIE</v>
      </c>
      <c r="D18" s="35">
        <f>INDEX('3_s.bezr.Polska'!B3:G19,MATCH(15,B4:B20,0),2)</f>
        <v>8.3000000000000007</v>
      </c>
      <c r="E18" s="50">
        <f>INDEX('3_s.bezr.Polska'!B3:G19,MATCH(15,B4:B20,0),3)</f>
        <v>8.3000000000000007</v>
      </c>
      <c r="F18" s="35">
        <f>INDEX('3_s.bezr.Polska'!B3:G19,MATCH(15,B4:B20,0),4)</f>
        <v>0</v>
      </c>
      <c r="G18" s="50">
        <f>INDEX('3_s.bezr.Polska'!B3:G19,MATCH(15,B4:B20,0),5)</f>
        <v>9</v>
      </c>
      <c r="H18" s="35">
        <f>INDEX('3_s.bezr.Polska'!B3:G19,MATCH(15,B4:B20,0),6)</f>
        <v>-0.69999999999999929</v>
      </c>
    </row>
    <row r="19" spans="1:8" x14ac:dyDescent="0.25">
      <c r="A19" s="2">
        <v>16</v>
      </c>
      <c r="B19" s="25">
        <f>RANK('3_s.bezr.Polska'!C18,'3_s.bezr.Polska'!$C$3:'3_s.bezr.Polska'!$C$19,1)+COUNTIF('3_s.bezr.Polska'!$C$3:'3_s.bezr.Polska'!C18,'3_s.bezr.Polska'!C18)-1</f>
        <v>1</v>
      </c>
      <c r="C19" s="24" t="str">
        <f>INDEX('3_s.bezr.Polska'!B3:G19,MATCH(16,B4:B20,0),1)</f>
        <v>ŚWIĘTOKRZYSKIE</v>
      </c>
      <c r="D19" s="35">
        <f>INDEX('3_s.bezr.Polska'!B3:G19,MATCH(16,B4:B20,0),2)</f>
        <v>8.3000000000000007</v>
      </c>
      <c r="E19" s="50">
        <f>INDEX('3_s.bezr.Polska'!B3:G19,MATCH(16,B4:B20,0),3)</f>
        <v>8.3000000000000007</v>
      </c>
      <c r="F19" s="35">
        <f>INDEX('3_s.bezr.Polska'!B3:G19,MATCH(16,B4:B20,0),4)</f>
        <v>0</v>
      </c>
      <c r="G19" s="50">
        <f>INDEX('3_s.bezr.Polska'!B3:G19,MATCH(16,B4:B20,0),5)</f>
        <v>8.6</v>
      </c>
      <c r="H19" s="35">
        <f>INDEX('3_s.bezr.Polska'!B3:G19,MATCH(16,B4:B20,0),6)</f>
        <v>-0.29999999999999893</v>
      </c>
    </row>
    <row r="20" spans="1:8" x14ac:dyDescent="0.25">
      <c r="A20" s="2">
        <v>17</v>
      </c>
      <c r="B20" s="64">
        <f>RANK('3_s.bezr.Polska'!C19,'3_s.bezr.Polska'!$C$3:'3_s.bezr.Polska'!$C$19,1)+COUNTIF('3_s.bezr.Polska'!$C$3:'3_s.bezr.Polska'!C19,'3_s.bezr.Polska'!C19)-1</f>
        <v>12</v>
      </c>
      <c r="C20" s="65" t="str">
        <f>INDEX('3_s.bezr.Polska'!B3:G19,MATCH(17,B4:B20,0),1)</f>
        <v>WARMIŃSKO-MAZURSKIE</v>
      </c>
      <c r="D20" s="73">
        <f>INDEX('3_s.bezr.Polska'!B3:G19,MATCH(17,B4:B20,0),2)</f>
        <v>9.6</v>
      </c>
      <c r="E20" s="74">
        <f>INDEX('3_s.bezr.Polska'!B3:G19,MATCH(17,B4:B20,0),3)</f>
        <v>9.6</v>
      </c>
      <c r="F20" s="73">
        <f>INDEX('3_s.bezr.Polska'!B3:G19,MATCH(17,B4:B20,0),4)</f>
        <v>0</v>
      </c>
      <c r="G20" s="74">
        <f>INDEX('3_s.bezr.Polska'!B3:G19,MATCH(17,B4:B20,0),5)</f>
        <v>10.9</v>
      </c>
      <c r="H20" s="73">
        <f>INDEX('3_s.bezr.Polska'!B3:G19,MATCH(17,B4:B20,0),6)</f>
        <v>-1.3000000000000007</v>
      </c>
    </row>
  </sheetData>
  <pageMargins left="0.31496062992125984" right="0.31496062992125984" top="0.6692913385826772" bottom="0.6692913385826772" header="0.31496062992125984" footer="0.31496062992125984"/>
  <pageSetup paperSize="9" scale="6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G31"/>
  <sheetViews>
    <sheetView workbookViewId="0">
      <selection activeCell="B1" sqref="B1"/>
    </sheetView>
  </sheetViews>
  <sheetFormatPr defaultRowHeight="15" x14ac:dyDescent="0.25"/>
  <cols>
    <col min="1" max="1" width="1.7109375" style="14" customWidth="1"/>
    <col min="2" max="2" width="27.42578125" style="14" customWidth="1"/>
    <col min="3" max="3" width="17.7109375" style="14" customWidth="1"/>
    <col min="4" max="4" width="16.140625" style="14" customWidth="1"/>
    <col min="5" max="5" width="14.7109375" style="14" customWidth="1"/>
    <col min="6" max="6" width="17" style="14" customWidth="1"/>
    <col min="7" max="7" width="16" style="14" customWidth="1"/>
    <col min="8" max="8" width="6.5703125" style="14" customWidth="1"/>
    <col min="9" max="9" width="2.42578125" style="14" customWidth="1"/>
    <col min="10" max="16384" width="9.140625" style="14"/>
  </cols>
  <sheetData>
    <row r="1" spans="2:7" ht="18.75" x14ac:dyDescent="0.4">
      <c r="B1" s="54" t="s">
        <v>102</v>
      </c>
    </row>
    <row r="2" spans="2:7" ht="60" x14ac:dyDescent="0.25">
      <c r="B2" s="22" t="s">
        <v>27</v>
      </c>
      <c r="C2" s="22" t="s">
        <v>110</v>
      </c>
      <c r="D2" s="23" t="s">
        <v>95</v>
      </c>
      <c r="E2" s="22" t="s">
        <v>76</v>
      </c>
      <c r="F2" s="23" t="s">
        <v>109</v>
      </c>
      <c r="G2" s="22" t="s">
        <v>77</v>
      </c>
    </row>
    <row r="3" spans="2:7" x14ac:dyDescent="0.25">
      <c r="B3" s="55" t="s">
        <v>34</v>
      </c>
      <c r="C3" s="53">
        <v>5.5</v>
      </c>
      <c r="D3" s="56">
        <v>5.5</v>
      </c>
      <c r="E3" s="57">
        <f>($C$3)-$D$3</f>
        <v>0</v>
      </c>
      <c r="F3" s="56">
        <v>6.1</v>
      </c>
      <c r="G3" s="53">
        <f>($C$3)-$F$3</f>
        <v>-0.59999999999999964</v>
      </c>
    </row>
    <row r="4" spans="2:7" x14ac:dyDescent="0.25">
      <c r="B4" s="58" t="s">
        <v>43</v>
      </c>
      <c r="C4" s="59">
        <v>8.3000000000000007</v>
      </c>
      <c r="D4" s="56">
        <v>8.3000000000000007</v>
      </c>
      <c r="E4" s="59">
        <f>($C$4)-$D$4</f>
        <v>0</v>
      </c>
      <c r="F4" s="56">
        <v>9</v>
      </c>
      <c r="G4" s="59">
        <f>($C$4)-$F$4</f>
        <v>-0.69999999999999929</v>
      </c>
    </row>
    <row r="5" spans="2:7" x14ac:dyDescent="0.25">
      <c r="B5" s="17" t="s">
        <v>51</v>
      </c>
      <c r="C5" s="18">
        <v>13.6</v>
      </c>
      <c r="D5" s="34">
        <v>13.9</v>
      </c>
      <c r="E5" s="35">
        <f>($C$5)-$D$5</f>
        <v>-0.30000000000000071</v>
      </c>
      <c r="F5" s="34">
        <v>14.6</v>
      </c>
      <c r="G5" s="35">
        <f>($C$5)-$F$5</f>
        <v>-1</v>
      </c>
    </row>
    <row r="6" spans="2:7" x14ac:dyDescent="0.25">
      <c r="B6" s="17" t="s">
        <v>52</v>
      </c>
      <c r="C6" s="18">
        <v>15.2</v>
      </c>
      <c r="D6" s="34">
        <v>15.5</v>
      </c>
      <c r="E6" s="35">
        <f>($C$6)-$D$6</f>
        <v>-0.30000000000000071</v>
      </c>
      <c r="F6" s="34">
        <v>15.5</v>
      </c>
      <c r="G6" s="35">
        <f>($C$6)-$F$6</f>
        <v>-0.30000000000000071</v>
      </c>
    </row>
    <row r="7" spans="2:7" x14ac:dyDescent="0.25">
      <c r="B7" s="17" t="s">
        <v>53</v>
      </c>
      <c r="C7" s="18">
        <v>4.7</v>
      </c>
      <c r="D7" s="34">
        <v>4.7</v>
      </c>
      <c r="E7" s="35">
        <f>($C$7)-$D$7</f>
        <v>0</v>
      </c>
      <c r="F7" s="34">
        <v>5.8</v>
      </c>
      <c r="G7" s="35">
        <f>($C$7)-$F$7</f>
        <v>-1.0999999999999996</v>
      </c>
    </row>
    <row r="8" spans="2:7" x14ac:dyDescent="0.25">
      <c r="B8" s="17" t="s">
        <v>54</v>
      </c>
      <c r="C8" s="18">
        <v>10.5</v>
      </c>
      <c r="D8" s="34">
        <v>10.3</v>
      </c>
      <c r="E8" s="35">
        <f>($C$8)-$D$8</f>
        <v>0.19999999999999929</v>
      </c>
      <c r="F8" s="34">
        <v>12.6</v>
      </c>
      <c r="G8" s="35">
        <f>($C$8)-$F$8</f>
        <v>-2.0999999999999996</v>
      </c>
    </row>
    <row r="9" spans="2:7" x14ac:dyDescent="0.25">
      <c r="B9" s="17" t="s">
        <v>55</v>
      </c>
      <c r="C9" s="18">
        <v>9.8000000000000007</v>
      </c>
      <c r="D9" s="34">
        <v>9.6999999999999993</v>
      </c>
      <c r="E9" s="35">
        <f>($C$9)-$D$9</f>
        <v>0.10000000000000142</v>
      </c>
      <c r="F9" s="34">
        <v>10.4</v>
      </c>
      <c r="G9" s="35">
        <f>($C$9)-$F$9</f>
        <v>-0.59999999999999964</v>
      </c>
    </row>
    <row r="10" spans="2:7" x14ac:dyDescent="0.25">
      <c r="B10" s="17" t="s">
        <v>56</v>
      </c>
      <c r="C10" s="18">
        <v>7.9</v>
      </c>
      <c r="D10" s="34">
        <v>7.9</v>
      </c>
      <c r="E10" s="35">
        <f>($C$10)-$D$10</f>
        <v>0</v>
      </c>
      <c r="F10" s="34">
        <v>8.6999999999999993</v>
      </c>
      <c r="G10" s="35">
        <f>($C$10)-$F$10</f>
        <v>-0.79999999999999893</v>
      </c>
    </row>
    <row r="11" spans="2:7" x14ac:dyDescent="0.25">
      <c r="B11" s="17" t="s">
        <v>57</v>
      </c>
      <c r="C11" s="18">
        <v>5.6</v>
      </c>
      <c r="D11" s="34">
        <v>5.6</v>
      </c>
      <c r="E11" s="35">
        <f>($C$11)-$D$11</f>
        <v>0</v>
      </c>
      <c r="F11" s="34">
        <v>6.3</v>
      </c>
      <c r="G11" s="35">
        <f>($C$11)-$F$11</f>
        <v>-0.70000000000000018</v>
      </c>
    </row>
    <row r="12" spans="2:7" x14ac:dyDescent="0.25">
      <c r="B12" s="17" t="s">
        <v>58</v>
      </c>
      <c r="C12" s="36">
        <v>16.100000000000001</v>
      </c>
      <c r="D12" s="34">
        <v>16.100000000000001</v>
      </c>
      <c r="E12" s="35">
        <f>($C$12)-$D$12</f>
        <v>0</v>
      </c>
      <c r="F12" s="34">
        <v>16.600000000000001</v>
      </c>
      <c r="G12" s="35">
        <f>($C$12)-$F$12</f>
        <v>-0.5</v>
      </c>
    </row>
    <row r="13" spans="2:7" x14ac:dyDescent="0.25">
      <c r="B13" s="17" t="s">
        <v>59</v>
      </c>
      <c r="C13" s="18">
        <v>13.1</v>
      </c>
      <c r="D13" s="34">
        <v>13</v>
      </c>
      <c r="E13" s="35">
        <f>($C$13)-$D$13</f>
        <v>9.9999999999999645E-2</v>
      </c>
      <c r="F13" s="34">
        <v>13.8</v>
      </c>
      <c r="G13" s="35">
        <f>($C$13)-$F$13</f>
        <v>-0.70000000000000107</v>
      </c>
    </row>
    <row r="14" spans="2:7" x14ac:dyDescent="0.25">
      <c r="B14" s="17" t="s">
        <v>60</v>
      </c>
      <c r="C14" s="18">
        <v>8.4</v>
      </c>
      <c r="D14" s="34">
        <v>8.5</v>
      </c>
      <c r="E14" s="35">
        <f>($C$14)-$D$14</f>
        <v>-9.9999999999999645E-2</v>
      </c>
      <c r="F14" s="34">
        <v>9.4</v>
      </c>
      <c r="G14" s="35">
        <f>($C$14)-$F$14</f>
        <v>-1</v>
      </c>
    </row>
    <row r="15" spans="2:7" x14ac:dyDescent="0.25">
      <c r="B15" s="17" t="s">
        <v>61</v>
      </c>
      <c r="C15" s="18">
        <v>9.9</v>
      </c>
      <c r="D15" s="34">
        <v>10.1</v>
      </c>
      <c r="E15" s="35">
        <f>($C$15)-$D$15</f>
        <v>-0.19999999999999929</v>
      </c>
      <c r="F15" s="34">
        <v>11</v>
      </c>
      <c r="G15" s="35">
        <f>($C$15)-$F$15</f>
        <v>-1.0999999999999996</v>
      </c>
    </row>
    <row r="16" spans="2:7" x14ac:dyDescent="0.25">
      <c r="B16" s="17" t="s">
        <v>62</v>
      </c>
      <c r="C16" s="18">
        <v>4.5999999999999996</v>
      </c>
      <c r="D16" s="34">
        <v>4.5</v>
      </c>
      <c r="E16" s="35">
        <f>($C$16)-$D$16</f>
        <v>9.9999999999999645E-2</v>
      </c>
      <c r="F16" s="34">
        <v>4.5</v>
      </c>
      <c r="G16" s="35">
        <f>($C$16)-$F$16</f>
        <v>9.9999999999999645E-2</v>
      </c>
    </row>
    <row r="17" spans="2:7" x14ac:dyDescent="0.25">
      <c r="B17" s="17" t="s">
        <v>63</v>
      </c>
      <c r="C17" s="18">
        <v>16.2</v>
      </c>
      <c r="D17" s="34">
        <v>16.2</v>
      </c>
      <c r="E17" s="35">
        <f>($C$17)-$D$17</f>
        <v>0</v>
      </c>
      <c r="F17" s="34">
        <v>17.2</v>
      </c>
      <c r="G17" s="35">
        <f>($C$17)-$F$17</f>
        <v>-1</v>
      </c>
    </row>
    <row r="18" spans="2:7" x14ac:dyDescent="0.25">
      <c r="B18" s="17" t="s">
        <v>64</v>
      </c>
      <c r="C18" s="18">
        <v>12.9</v>
      </c>
      <c r="D18" s="34">
        <v>13.1</v>
      </c>
      <c r="E18" s="35">
        <f>($C$18)-$D$18</f>
        <v>-0.19999999999999929</v>
      </c>
      <c r="F18" s="34">
        <v>13.6</v>
      </c>
      <c r="G18" s="35">
        <f>($C$18)-$F$18</f>
        <v>-0.69999999999999929</v>
      </c>
    </row>
    <row r="19" spans="2:7" x14ac:dyDescent="0.25">
      <c r="B19" s="17" t="s">
        <v>65</v>
      </c>
      <c r="C19" s="18">
        <v>11.9</v>
      </c>
      <c r="D19" s="34">
        <v>12.2</v>
      </c>
      <c r="E19" s="35">
        <f>($C$19)-$D$19</f>
        <v>-0.29999999999999893</v>
      </c>
      <c r="F19" s="34">
        <v>12.4</v>
      </c>
      <c r="G19" s="35">
        <f>($C$19)-$F$19</f>
        <v>-0.5</v>
      </c>
    </row>
    <row r="20" spans="2:7" x14ac:dyDescent="0.25">
      <c r="B20" s="17" t="s">
        <v>66</v>
      </c>
      <c r="C20" s="18">
        <v>10.7</v>
      </c>
      <c r="D20" s="34">
        <v>10.7</v>
      </c>
      <c r="E20" s="35">
        <f>($C$20)-$D$20</f>
        <v>0</v>
      </c>
      <c r="F20" s="34">
        <v>12.1</v>
      </c>
      <c r="G20" s="35">
        <f>($C$20)-$F$20</f>
        <v>-1.4000000000000004</v>
      </c>
    </row>
    <row r="21" spans="2:7" x14ac:dyDescent="0.25">
      <c r="B21" s="17" t="s">
        <v>67</v>
      </c>
      <c r="C21" s="18">
        <v>8</v>
      </c>
      <c r="D21" s="34">
        <v>8</v>
      </c>
      <c r="E21" s="35">
        <f>($C$21)-$D$21</f>
        <v>0</v>
      </c>
      <c r="F21" s="34">
        <v>8.9</v>
      </c>
      <c r="G21" s="35">
        <f>($C$21)-$F$21</f>
        <v>-0.90000000000000036</v>
      </c>
    </row>
    <row r="22" spans="2:7" x14ac:dyDescent="0.25">
      <c r="B22" s="17" t="s">
        <v>68</v>
      </c>
      <c r="C22" s="18">
        <v>6.9</v>
      </c>
      <c r="D22" s="34">
        <v>6.9</v>
      </c>
      <c r="E22" s="35">
        <f>($C$22)-$D$22</f>
        <v>0</v>
      </c>
      <c r="F22" s="34">
        <v>7.1</v>
      </c>
      <c r="G22" s="35">
        <f>($C$22)-$F$22</f>
        <v>-0.19999999999999929</v>
      </c>
    </row>
    <row r="23" spans="2:7" x14ac:dyDescent="0.25">
      <c r="B23" s="17" t="s">
        <v>69</v>
      </c>
      <c r="C23" s="18">
        <v>5.3</v>
      </c>
      <c r="D23" s="34">
        <v>5.2</v>
      </c>
      <c r="E23" s="35">
        <f>($C$23)-$D$23</f>
        <v>9.9999999999999645E-2</v>
      </c>
      <c r="F23" s="34">
        <v>5.7</v>
      </c>
      <c r="G23" s="35">
        <f>($C$23)-$F$23</f>
        <v>-0.40000000000000036</v>
      </c>
    </row>
    <row r="24" spans="2:7" x14ac:dyDescent="0.25">
      <c r="B24" s="17" t="s">
        <v>70</v>
      </c>
      <c r="C24" s="18">
        <v>13.6</v>
      </c>
      <c r="D24" s="34">
        <v>13.6</v>
      </c>
      <c r="E24" s="35">
        <f>($C$24)-$D$24</f>
        <v>0</v>
      </c>
      <c r="F24" s="34">
        <v>14</v>
      </c>
      <c r="G24" s="35">
        <f>($C$24)-$F$24</f>
        <v>-0.40000000000000036</v>
      </c>
    </row>
    <row r="25" spans="2:7" x14ac:dyDescent="0.25">
      <c r="B25" s="17" t="s">
        <v>71</v>
      </c>
      <c r="C25" s="18">
        <v>6.7</v>
      </c>
      <c r="D25" s="34">
        <v>6.6</v>
      </c>
      <c r="E25" s="35">
        <f>($C$25)-$D$25</f>
        <v>0.10000000000000053</v>
      </c>
      <c r="F25" s="34">
        <v>7.2</v>
      </c>
      <c r="G25" s="35">
        <f>($C$25)-$F$25</f>
        <v>-0.5</v>
      </c>
    </row>
    <row r="26" spans="2:7" x14ac:dyDescent="0.25">
      <c r="B26" s="17" t="s">
        <v>72</v>
      </c>
      <c r="C26" s="36">
        <v>2.6</v>
      </c>
      <c r="D26" s="34">
        <v>2.6</v>
      </c>
      <c r="E26" s="35">
        <f>($C$26)-$D$26</f>
        <v>0</v>
      </c>
      <c r="F26" s="34">
        <v>2.8</v>
      </c>
      <c r="G26" s="35">
        <f>($C$26)-$F$26</f>
        <v>-0.19999999999999973</v>
      </c>
    </row>
    <row r="27" spans="2:7" x14ac:dyDescent="0.25">
      <c r="B27" s="17" t="s">
        <v>73</v>
      </c>
      <c r="C27" s="18">
        <v>10.6</v>
      </c>
      <c r="D27" s="34">
        <v>10.7</v>
      </c>
      <c r="E27" s="35">
        <f>($C$27)-$D$27</f>
        <v>-9.9999999999999645E-2</v>
      </c>
      <c r="F27" s="34">
        <v>11.5</v>
      </c>
      <c r="G27" s="35">
        <f>($C$27)-$F$27</f>
        <v>-0.90000000000000036</v>
      </c>
    </row>
    <row r="28" spans="2:7" x14ac:dyDescent="0.25">
      <c r="B28" s="17" t="s">
        <v>74</v>
      </c>
      <c r="C28" s="18">
        <v>5</v>
      </c>
      <c r="D28" s="34">
        <v>4.9000000000000004</v>
      </c>
      <c r="E28" s="35">
        <f>($C$28)-$D$28</f>
        <v>9.9999999999999645E-2</v>
      </c>
      <c r="F28" s="34">
        <v>5.3</v>
      </c>
      <c r="G28" s="35">
        <f>($C$28)-$F$28</f>
        <v>-0.29999999999999982</v>
      </c>
    </row>
    <row r="29" spans="2:7" x14ac:dyDescent="0.25">
      <c r="B29" s="17" t="s">
        <v>75</v>
      </c>
      <c r="C29" s="18">
        <v>7.9</v>
      </c>
      <c r="D29" s="37">
        <v>7.8</v>
      </c>
      <c r="E29" s="35">
        <f>($C$29)-$D$29</f>
        <v>0.10000000000000053</v>
      </c>
      <c r="F29" s="37">
        <v>8.8000000000000007</v>
      </c>
      <c r="G29" s="35">
        <f>($C$29)-$F$29</f>
        <v>-0.90000000000000036</v>
      </c>
    </row>
    <row r="30" spans="2:7" x14ac:dyDescent="0.25">
      <c r="B30" s="8" t="s">
        <v>87</v>
      </c>
    </row>
    <row r="31" spans="2:7" x14ac:dyDescent="0.25">
      <c r="B31" s="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workbookViewId="0">
      <selection activeCell="B1" sqref="B1"/>
    </sheetView>
  </sheetViews>
  <sheetFormatPr defaultRowHeight="15" x14ac:dyDescent="0.25"/>
  <cols>
    <col min="1" max="1" width="3.5703125" style="2" customWidth="1"/>
    <col min="2" max="2" width="6.28515625" style="2" customWidth="1"/>
    <col min="3" max="3" width="22.28515625" style="2" customWidth="1"/>
    <col min="4" max="4" width="16.5703125" style="2" customWidth="1"/>
    <col min="5" max="5" width="18.140625" style="2" customWidth="1"/>
    <col min="6" max="6" width="16.85546875" style="2" customWidth="1"/>
    <col min="7" max="7" width="16.140625" style="2" customWidth="1"/>
    <col min="8" max="8" width="15.7109375" style="2" customWidth="1"/>
    <col min="9" max="16384" width="9.140625" style="2"/>
  </cols>
  <sheetData>
    <row r="1" spans="2:8" ht="18.75" x14ac:dyDescent="0.4">
      <c r="B1" s="54" t="s">
        <v>102</v>
      </c>
      <c r="C1" s="14"/>
      <c r="D1" s="14"/>
      <c r="E1" s="14"/>
      <c r="F1" s="14"/>
      <c r="G1" s="14"/>
      <c r="H1" s="14"/>
    </row>
    <row r="2" spans="2:8" ht="18.75" x14ac:dyDescent="0.3">
      <c r="B2" s="14"/>
      <c r="C2" s="61"/>
      <c r="D2" s="63"/>
      <c r="E2" s="14"/>
      <c r="F2" s="14"/>
      <c r="G2" s="14"/>
      <c r="H2" s="14"/>
    </row>
    <row r="3" spans="2:8" ht="60" x14ac:dyDescent="0.25">
      <c r="B3" s="70" t="s">
        <v>100</v>
      </c>
      <c r="C3" s="21" t="str">
        <f>T('4_s.bezr.podk.'!B2)</f>
        <v>powiaty</v>
      </c>
      <c r="D3" s="21" t="str">
        <f>T('4_s.bezr.podk.'!C2)</f>
        <v>Stopa bezrobocia stan na 29 II '20 r. (w%) **</v>
      </c>
      <c r="E3" s="21" t="str">
        <f>T('4_s.bezr.podk.'!D2)</f>
        <v>Stopa bezrobocia stan na 31 I '20 r. (w%) **</v>
      </c>
      <c r="F3" s="21" t="str">
        <f>T('4_s.bezr.podk.'!E2)</f>
        <v>wzrost/spadek do poprzedniego miesiąca (pkt. proc.)</v>
      </c>
      <c r="G3" s="21" t="str">
        <f>T('4_s.bezr.podk.'!F2)</f>
        <v>Stopa bezrobocia stan na 28 II '19 r. (w%) **</v>
      </c>
      <c r="H3" s="21" t="str">
        <f>T('4_s.bezr.podk.'!G2)</f>
        <v>wzrost/spadek do analogicznego okresu ubr. (pkt. proc.)</v>
      </c>
    </row>
    <row r="4" spans="2:8" x14ac:dyDescent="0.25">
      <c r="B4" s="25">
        <f>RANK('4_s.bezr.podk.'!C3,'4_s.bezr.podk.'!$C$3:'4_s.bezr.podk.'!$C$28,1)+COUNTIF('4_s.bezr.podk.'!$C$3:'4_s.bezr.podk.'!C3,'4_s.bezr.podk.'!C3)-1</f>
        <v>6</v>
      </c>
      <c r="C4" s="24" t="str">
        <f>INDEX('4_s.bezr.podk.'!B3:G28,MATCH(1,B4:B29,0),1)</f>
        <v>Powiat m.Krosno</v>
      </c>
      <c r="D4" s="60">
        <f>INDEX('4_s.bezr.podk.'!B3:H28,MATCH(1,B4:B29,0),2)</f>
        <v>2.6</v>
      </c>
      <c r="E4" s="34">
        <f>INDEX('4_s.bezr.podk.'!B3:G28,MATCH(1,B4:B29,0),3)</f>
        <v>2.6</v>
      </c>
      <c r="F4" s="32">
        <f>INDEX('4_s.bezr.podk.'!B3:G28,MATCH(1,B4:B29,0),4)</f>
        <v>0</v>
      </c>
      <c r="G4" s="34">
        <f>INDEX('4_s.bezr.podk.'!B3:G28,MATCH(1,B4:B29,0),5)</f>
        <v>2.8</v>
      </c>
      <c r="H4" s="32">
        <f>INDEX('4_s.bezr.podk.'!B3:G28,MATCH(1,B4:B29,0),6)</f>
        <v>-0.19999999999999973</v>
      </c>
    </row>
    <row r="5" spans="2:8" x14ac:dyDescent="0.25">
      <c r="B5" s="25">
        <f>RANK('4_s.bezr.podk.'!C4,'4_s.bezr.podk.'!$C$3:'4_s.bezr.podk.'!$C$28,1)+COUNTIF('4_s.bezr.podk.'!$C$3:'4_s.bezr.podk.'!C4,'4_s.bezr.podk.'!C4)-1</f>
        <v>12</v>
      </c>
      <c r="C5" s="24" t="str">
        <f>INDEX('4_s.bezr.podk.'!B3:G28,MATCH(2,B4:B29,0),1)</f>
        <v>Powiat mielecki</v>
      </c>
      <c r="D5" s="35">
        <f>INDEX('4_s.bezr.podk.'!B3:H28,MATCH(2,B4:B29,0),2)</f>
        <v>4.5999999999999996</v>
      </c>
      <c r="E5" s="34">
        <f>INDEX('4_s.bezr.podk.'!B3:G28,MATCH(2,B4:B29,0),3)</f>
        <v>4.5</v>
      </c>
      <c r="F5" s="32">
        <f>INDEX('4_s.bezr.podk.'!B3:G28,MATCH(2,B4:B29,0),4)</f>
        <v>9.9999999999999645E-2</v>
      </c>
      <c r="G5" s="34">
        <f>INDEX('4_s.bezr.podk.'!B3:G28,MATCH(2,B4:B29,0),5)</f>
        <v>4.5</v>
      </c>
      <c r="H5" s="32">
        <f>INDEX('4_s.bezr.podk.'!B3:G28,MATCH(2,B4:B29,0),6)</f>
        <v>9.9999999999999645E-2</v>
      </c>
    </row>
    <row r="6" spans="2:8" x14ac:dyDescent="0.25">
      <c r="B6" s="25">
        <f>RANK('4_s.bezr.podk.'!C5,'4_s.bezr.podk.'!$C$3:'4_s.bezr.podk.'!$C$28,1)+COUNTIF('4_s.bezr.podk.'!$C$3:'4_s.bezr.podk.'!C5,'4_s.bezr.podk.'!C5)-1</f>
        <v>22</v>
      </c>
      <c r="C6" s="24" t="str">
        <f>INDEX('4_s.bezr.podk.'!B3:G28,MATCH(3,B4:B29,0),1)</f>
        <v>Powiat dębicki</v>
      </c>
      <c r="D6" s="35">
        <f>INDEX('4_s.bezr.podk.'!B3:H28,MATCH(3,B4:B29,0),2)</f>
        <v>4.7</v>
      </c>
      <c r="E6" s="34">
        <f>INDEX('4_s.bezr.podk.'!B3:G28,MATCH(3,B4:B29,0),3)</f>
        <v>4.7</v>
      </c>
      <c r="F6" s="32">
        <f>INDEX('4_s.bezr.podk.'!B3:G28,MATCH(3,B4:B29,0),4)</f>
        <v>0</v>
      </c>
      <c r="G6" s="34">
        <f>INDEX('4_s.bezr.podk.'!B3:G28,MATCH(3,B4:B29,0),5)</f>
        <v>5.8</v>
      </c>
      <c r="H6" s="32">
        <f>INDEX('4_s.bezr.podk.'!B3:G28,MATCH(3,B4:B29,0),6)</f>
        <v>-1.0999999999999996</v>
      </c>
    </row>
    <row r="7" spans="2:8" x14ac:dyDescent="0.25">
      <c r="B7" s="25">
        <f>RANK('4_s.bezr.podk.'!C6,'4_s.bezr.podk.'!$C$3:'4_s.bezr.podk.'!$C$28,1)+COUNTIF('4_s.bezr.podk.'!$C$3:'4_s.bezr.podk.'!C6,'4_s.bezr.podk.'!C6)-1</f>
        <v>24</v>
      </c>
      <c r="C7" s="24" t="str">
        <f>INDEX('4_s.bezr.podk.'!B3:G28,MATCH(4,B4:B29,0),1)</f>
        <v>Powiat m.Rzeszów</v>
      </c>
      <c r="D7" s="35">
        <f>INDEX('4_s.bezr.podk.'!B3:H28,MATCH(4,B4:B29,0),2)</f>
        <v>5</v>
      </c>
      <c r="E7" s="34">
        <f>INDEX('4_s.bezr.podk.'!B3:G28,MATCH(4,B4:B29,0),3)</f>
        <v>4.9000000000000004</v>
      </c>
      <c r="F7" s="32">
        <f>INDEX('4_s.bezr.podk.'!B3:G28,MATCH(4,B4:B29,0),4)</f>
        <v>9.9999999999999645E-2</v>
      </c>
      <c r="G7" s="34">
        <f>INDEX('4_s.bezr.podk.'!B3:G28,MATCH(4,B4:B29,0),5)</f>
        <v>5.3</v>
      </c>
      <c r="H7" s="32">
        <f>INDEX('4_s.bezr.podk.'!B3:G28,MATCH(4,B4:B29,0),6)</f>
        <v>-0.29999999999999982</v>
      </c>
    </row>
    <row r="8" spans="2:8" x14ac:dyDescent="0.25">
      <c r="B8" s="25">
        <f>RANK('4_s.bezr.podk.'!C7,'4_s.bezr.podk.'!$C$3:'4_s.bezr.podk.'!$C$28,1)+COUNTIF('4_s.bezr.podk.'!$C$3:'4_s.bezr.podk.'!C7,'4_s.bezr.podk.'!C7)-1</f>
        <v>3</v>
      </c>
      <c r="C8" s="24" t="str">
        <f>INDEX('4_s.bezr.podk.'!B3:G28,MATCH(5,B4:B29,0),1)</f>
        <v>Powiat stalowowolski</v>
      </c>
      <c r="D8" s="35">
        <f>INDEX('4_s.bezr.podk.'!B3:H28,MATCH(5,B4:B29,0),2)</f>
        <v>5.3</v>
      </c>
      <c r="E8" s="34">
        <f>INDEX('4_s.bezr.podk.'!B3:G28,MATCH(5,B4:B29,0),3)</f>
        <v>5.2</v>
      </c>
      <c r="F8" s="32">
        <f>INDEX('4_s.bezr.podk.'!B3:G28,MATCH(5,B4:B29,0),4)</f>
        <v>9.9999999999999645E-2</v>
      </c>
      <c r="G8" s="34">
        <f>INDEX('4_s.bezr.podk.'!B3:G28,MATCH(5,B4:B29,0),5)</f>
        <v>5.7</v>
      </c>
      <c r="H8" s="32">
        <f>INDEX('4_s.bezr.podk.'!B3:G28,MATCH(5,B4:B29,0),6)</f>
        <v>-0.40000000000000036</v>
      </c>
    </row>
    <row r="9" spans="2:8" x14ac:dyDescent="0.25">
      <c r="B9" s="25">
        <f>RANK('4_s.bezr.podk.'!C8,'4_s.bezr.podk.'!$C$3:'4_s.bezr.podk.'!$C$28,1)+COUNTIF('4_s.bezr.podk.'!$C$3:'4_s.bezr.podk.'!C8,'4_s.bezr.podk.'!C8)-1</f>
        <v>16</v>
      </c>
      <c r="C9" s="24" t="str">
        <f>INDEX('4_s.bezr.podk.'!B3:G28,MATCH(6,B4:B29,0),1)</f>
        <v>POLSKA</v>
      </c>
      <c r="D9" s="35">
        <f>INDEX('4_s.bezr.podk.'!B3:H28,MATCH(6,B4:B29,0),2)</f>
        <v>5.5</v>
      </c>
      <c r="E9" s="34">
        <f>INDEX('4_s.bezr.podk.'!B3:G28,MATCH(6,B4:B29,0),3)</f>
        <v>5.5</v>
      </c>
      <c r="F9" s="32">
        <f>INDEX('4_s.bezr.podk.'!B3:G28,MATCH(6,B4:B29,0),4)</f>
        <v>0</v>
      </c>
      <c r="G9" s="34">
        <f>INDEX('4_s.bezr.podk.'!B3:G28,MATCH(6,B4:B29,0),5)</f>
        <v>6.1</v>
      </c>
      <c r="H9" s="32">
        <f>INDEX('4_s.bezr.podk.'!B3:G28,MATCH(6,B4:B29,0),6)</f>
        <v>-0.59999999999999964</v>
      </c>
    </row>
    <row r="10" spans="2:8" x14ac:dyDescent="0.25">
      <c r="B10" s="25">
        <f>RANK('4_s.bezr.podk.'!C9,'4_s.bezr.podk.'!$C$3:'4_s.bezr.podk.'!$C$28,1)+COUNTIF('4_s.bezr.podk.'!$C$3:'4_s.bezr.podk.'!C9,'4_s.bezr.podk.'!C9)-1</f>
        <v>14</v>
      </c>
      <c r="C10" s="27" t="str">
        <f>INDEX('4_s.bezr.podk.'!B3:G28,MATCH(7,B4:B29,0),1)</f>
        <v>Powiat krośnieński</v>
      </c>
      <c r="D10" s="35">
        <f>INDEX('4_s.bezr.podk.'!B3:H28,MATCH(7,B4:B29,0),2)</f>
        <v>5.6</v>
      </c>
      <c r="E10" s="34">
        <f>INDEX('4_s.bezr.podk.'!B3:G28,MATCH(7,B4:B29,0),3)</f>
        <v>5.6</v>
      </c>
      <c r="F10" s="32">
        <f>INDEX('4_s.bezr.podk.'!B3:G28,MATCH(7,B4:B29,0),4)</f>
        <v>0</v>
      </c>
      <c r="G10" s="34">
        <f>INDEX('4_s.bezr.podk.'!B3:G28,MATCH(7,B4:B29,0),5)</f>
        <v>6.3</v>
      </c>
      <c r="H10" s="32">
        <f>INDEX('4_s.bezr.podk.'!B3:G28,MATCH(7,B4:B29,0),6)</f>
        <v>-0.70000000000000018</v>
      </c>
    </row>
    <row r="11" spans="2:8" x14ac:dyDescent="0.25">
      <c r="B11" s="25">
        <f>RANK('4_s.bezr.podk.'!C10,'4_s.bezr.podk.'!$C$3:'4_s.bezr.podk.'!$C$28,1)+COUNTIF('4_s.bezr.podk.'!$C$3:'4_s.bezr.podk.'!C10,'4_s.bezr.podk.'!C10)-1</f>
        <v>10</v>
      </c>
      <c r="C11" s="24" t="str">
        <f>INDEX('4_s.bezr.podk.'!B3:G28,MATCH(8,B4:B29,0),1)</f>
        <v>Powiat tarnobrzeski</v>
      </c>
      <c r="D11" s="35">
        <f>INDEX('4_s.bezr.podk.'!B3:H28,MATCH(8,B4:B29,0),2)</f>
        <v>6.7</v>
      </c>
      <c r="E11" s="34">
        <f>INDEX('4_s.bezr.podk.'!B3:G28,MATCH(8,B4:B29,0),3)</f>
        <v>6.6</v>
      </c>
      <c r="F11" s="32">
        <f>INDEX('4_s.bezr.podk.'!B3:G28,MATCH(8,B4:B29,0),4)</f>
        <v>0.10000000000000053</v>
      </c>
      <c r="G11" s="34">
        <f>INDEX('4_s.bezr.podk.'!B3:G28,MATCH(8,B4:B29,0),5)</f>
        <v>7.2</v>
      </c>
      <c r="H11" s="32">
        <f>INDEX('4_s.bezr.podk.'!B3:G28,MATCH(8,B4:B29,0),6)</f>
        <v>-0.5</v>
      </c>
    </row>
    <row r="12" spans="2:8" x14ac:dyDescent="0.25">
      <c r="B12" s="25">
        <f>RANK('4_s.bezr.podk.'!C11,'4_s.bezr.podk.'!$C$3:'4_s.bezr.podk.'!$C$28,1)+COUNTIF('4_s.bezr.podk.'!$C$3:'4_s.bezr.podk.'!C11,'4_s.bezr.podk.'!C11)-1</f>
        <v>7</v>
      </c>
      <c r="C12" s="24" t="str">
        <f>INDEX('4_s.bezr.podk.'!B3:G28,MATCH(9,B4:B29,0),1)</f>
        <v>Powiat sanocki</v>
      </c>
      <c r="D12" s="35">
        <f>INDEX('4_s.bezr.podk.'!B3:H28,MATCH(9,B4:B29,0),2)</f>
        <v>6.9</v>
      </c>
      <c r="E12" s="34">
        <f>INDEX('4_s.bezr.podk.'!B3:G28,MATCH(9,B4:B29,0),3)</f>
        <v>6.9</v>
      </c>
      <c r="F12" s="32">
        <f>INDEX('4_s.bezr.podk.'!B3:G28,MATCH(9,B4:B29,0),4)</f>
        <v>0</v>
      </c>
      <c r="G12" s="34">
        <f>INDEX('4_s.bezr.podk.'!B3:G28,MATCH(9,B4:B29,0),5)</f>
        <v>7.1</v>
      </c>
      <c r="H12" s="32">
        <f>INDEX('4_s.bezr.podk.'!B3:G28,MATCH(9,B4:B29,0),6)</f>
        <v>-0.19999999999999929</v>
      </c>
    </row>
    <row r="13" spans="2:8" x14ac:dyDescent="0.25">
      <c r="B13" s="25">
        <f>RANK('4_s.bezr.podk.'!C12,'4_s.bezr.podk.'!$C$3:'4_s.bezr.podk.'!$C$28,1)+COUNTIF('4_s.bezr.podk.'!$C$3:'4_s.bezr.podk.'!C12,'4_s.bezr.podk.'!C12)-1</f>
        <v>25</v>
      </c>
      <c r="C13" s="24" t="str">
        <f>INDEX('4_s.bezr.podk.'!B3:G28,MATCH(10,B4:B29,0),1)</f>
        <v>Powiat kolbuszowski</v>
      </c>
      <c r="D13" s="35">
        <f>INDEX('4_s.bezr.podk.'!B3:H28,MATCH(10,B4:B29,0),2)</f>
        <v>7.9</v>
      </c>
      <c r="E13" s="34">
        <f>INDEX('4_s.bezr.podk.'!B3:G28,MATCH(10,B4:B29,0),3)</f>
        <v>7.9</v>
      </c>
      <c r="F13" s="32">
        <f>INDEX('4_s.bezr.podk.'!B3:G28,MATCH(10,B4:B29,0),4)</f>
        <v>0</v>
      </c>
      <c r="G13" s="34">
        <f>INDEX('4_s.bezr.podk.'!B3:G28,MATCH(10,B4:B29,0),5)</f>
        <v>8.6999999999999993</v>
      </c>
      <c r="H13" s="32">
        <f>INDEX('4_s.bezr.podk.'!B3:G28,MATCH(10,B4:B29,0),6)</f>
        <v>-0.79999999999999893</v>
      </c>
    </row>
    <row r="14" spans="2:8" x14ac:dyDescent="0.25">
      <c r="B14" s="25">
        <f>RANK('4_s.bezr.podk.'!C13,'4_s.bezr.podk.'!$C$3:'4_s.bezr.podk.'!$C$28,1)+COUNTIF('4_s.bezr.podk.'!$C$3:'4_s.bezr.podk.'!C13,'4_s.bezr.podk.'!C13)-1</f>
        <v>21</v>
      </c>
      <c r="C14" s="24" t="str">
        <f>INDEX('4_s.bezr.podk.'!B3:G28,MATCH(11,B4:B29,0),1)</f>
        <v>Powiat rzeszowski</v>
      </c>
      <c r="D14" s="35">
        <f>INDEX('4_s.bezr.podk.'!B3:H28,MATCH(11,B4:B29,0),2)</f>
        <v>8</v>
      </c>
      <c r="E14" s="34">
        <f>INDEX('4_s.bezr.podk.'!B3:G28,MATCH(11,B4:B29,0),3)</f>
        <v>8</v>
      </c>
      <c r="F14" s="32">
        <f>INDEX('4_s.bezr.podk.'!B3:G28,MATCH(11,B4:B29,0),4)</f>
        <v>0</v>
      </c>
      <c r="G14" s="34">
        <f>INDEX('4_s.bezr.podk.'!B3:G28,MATCH(11,B4:B29,0),5)</f>
        <v>8.9</v>
      </c>
      <c r="H14" s="32">
        <f>INDEX('4_s.bezr.podk.'!B3:G28,MATCH(11,B4:B29,0),6)</f>
        <v>-0.90000000000000036</v>
      </c>
    </row>
    <row r="15" spans="2:8" x14ac:dyDescent="0.25">
      <c r="B15" s="25">
        <f>RANK('4_s.bezr.podk.'!C14,'4_s.bezr.podk.'!$C$3:'4_s.bezr.podk.'!$C$28,1)+COUNTIF('4_s.bezr.podk.'!$C$3:'4_s.bezr.podk.'!C14,'4_s.bezr.podk.'!C14)-1</f>
        <v>13</v>
      </c>
      <c r="C15" s="24" t="str">
        <f>INDEX('4_s.bezr.podk.'!B3:G28,MATCH(12,B4:B29,0),1)</f>
        <v>PODKARPACKIE</v>
      </c>
      <c r="D15" s="35">
        <f>INDEX('4_s.bezr.podk.'!B3:H28,MATCH(12,B4:B29,0),2)</f>
        <v>8.3000000000000007</v>
      </c>
      <c r="E15" s="34">
        <f>INDEX('4_s.bezr.podk.'!B3:G28,MATCH(12,B4:B29,0),3)</f>
        <v>8.3000000000000007</v>
      </c>
      <c r="F15" s="32">
        <f>INDEX('4_s.bezr.podk.'!B3:G28,MATCH(12,B4:B29,0),4)</f>
        <v>0</v>
      </c>
      <c r="G15" s="34">
        <f>INDEX('4_s.bezr.podk.'!B3:G28,MATCH(12,B4:B29,0),5)</f>
        <v>9</v>
      </c>
      <c r="H15" s="32">
        <f>INDEX('4_s.bezr.podk.'!B3:G28,MATCH(12,B4:B29,0),6)</f>
        <v>-0.69999999999999929</v>
      </c>
    </row>
    <row r="16" spans="2:8" x14ac:dyDescent="0.25">
      <c r="B16" s="25">
        <f>RANK('4_s.bezr.podk.'!C15,'4_s.bezr.podk.'!$C$3:'4_s.bezr.podk.'!$C$28,1)+COUNTIF('4_s.bezr.podk.'!$C$3:'4_s.bezr.podk.'!C15,'4_s.bezr.podk.'!C15)-1</f>
        <v>15</v>
      </c>
      <c r="C16" s="24" t="str">
        <f>INDEX('4_s.bezr.podk.'!B3:G28,MATCH(13,B4:B29,0),1)</f>
        <v>Powiat lubaczowski</v>
      </c>
      <c r="D16" s="35">
        <f>INDEX('4_s.bezr.podk.'!B3:H28,MATCH(13,B4:B29,0),2)</f>
        <v>8.4</v>
      </c>
      <c r="E16" s="34">
        <f>INDEX('4_s.bezr.podk.'!B3:G28,MATCH(13,B4:B29,0),3)</f>
        <v>8.5</v>
      </c>
      <c r="F16" s="32">
        <f>INDEX('4_s.bezr.podk.'!B3:G28,MATCH(13,B4:B29,0),4)</f>
        <v>-9.9999999999999645E-2</v>
      </c>
      <c r="G16" s="34">
        <f>INDEX('4_s.bezr.podk.'!B3:G28,MATCH(13,B4:B29,0),5)</f>
        <v>9.4</v>
      </c>
      <c r="H16" s="32">
        <f>INDEX('4_s.bezr.podk.'!B3:G28,MATCH(13,B4:B29,0),6)</f>
        <v>-1</v>
      </c>
    </row>
    <row r="17" spans="2:8" x14ac:dyDescent="0.25">
      <c r="B17" s="25">
        <f>RANK('4_s.bezr.podk.'!C16,'4_s.bezr.podk.'!$C$3:'4_s.bezr.podk.'!$C$28,1)+COUNTIF('4_s.bezr.podk.'!$C$3:'4_s.bezr.podk.'!C16,'4_s.bezr.podk.'!C16)-1</f>
        <v>2</v>
      </c>
      <c r="C17" s="24" t="str">
        <f>INDEX('4_s.bezr.podk.'!B3:G28,MATCH(14,B4:B29,0),1)</f>
        <v>Powiat jasielski</v>
      </c>
      <c r="D17" s="35">
        <f>INDEX('4_s.bezr.podk.'!B3:H28,MATCH(14,B4:B29,0),2)</f>
        <v>9.8000000000000007</v>
      </c>
      <c r="E17" s="34">
        <f>INDEX('4_s.bezr.podk.'!B3:G28,MATCH(14,B4:B29,0),3)</f>
        <v>9.6999999999999993</v>
      </c>
      <c r="F17" s="32">
        <f>INDEX('4_s.bezr.podk.'!B3:G28,MATCH(14,B4:B29,0),4)</f>
        <v>0.10000000000000142</v>
      </c>
      <c r="G17" s="34">
        <f>INDEX('4_s.bezr.podk.'!B3:G28,MATCH(14,B4:B29,0),5)</f>
        <v>10.4</v>
      </c>
      <c r="H17" s="32">
        <f>INDEX('4_s.bezr.podk.'!B3:G28,MATCH(14,B4:B29,0),6)</f>
        <v>-0.59999999999999964</v>
      </c>
    </row>
    <row r="18" spans="2:8" x14ac:dyDescent="0.25">
      <c r="B18" s="25">
        <f>RANK('4_s.bezr.podk.'!C17,'4_s.bezr.podk.'!$C$3:'4_s.bezr.podk.'!$C$28,1)+COUNTIF('4_s.bezr.podk.'!$C$3:'4_s.bezr.podk.'!C17,'4_s.bezr.podk.'!C17)-1</f>
        <v>26</v>
      </c>
      <c r="C18" s="24" t="str">
        <f>INDEX('4_s.bezr.podk.'!B3:G28,MATCH(15,B4:B29,0),1)</f>
        <v>Powiat łańcucki</v>
      </c>
      <c r="D18" s="35">
        <f>INDEX('4_s.bezr.podk.'!B3:H28,MATCH(15,B4:B29,0),2)</f>
        <v>9.9</v>
      </c>
      <c r="E18" s="34">
        <f>INDEX('4_s.bezr.podk.'!B3:G28,MATCH(15,B4:B29,0),3)</f>
        <v>10.1</v>
      </c>
      <c r="F18" s="32">
        <f>INDEX('4_s.bezr.podk.'!B3:G28,MATCH(15,B4:B29,0),4)</f>
        <v>-0.19999999999999929</v>
      </c>
      <c r="G18" s="34">
        <f>INDEX('4_s.bezr.podk.'!B3:G28,MATCH(15,B4:B29,0),5)</f>
        <v>11</v>
      </c>
      <c r="H18" s="32">
        <f>INDEX('4_s.bezr.podk.'!B3:G28,MATCH(15,B4:B29,0),6)</f>
        <v>-1.0999999999999996</v>
      </c>
    </row>
    <row r="19" spans="2:8" x14ac:dyDescent="0.25">
      <c r="B19" s="25">
        <f>RANK('4_s.bezr.podk.'!C18,'4_s.bezr.podk.'!$C$3:'4_s.bezr.podk.'!$C$28,1)+COUNTIF('4_s.bezr.podk.'!$C$3:'4_s.bezr.podk.'!C18,'4_s.bezr.podk.'!C18)-1</f>
        <v>20</v>
      </c>
      <c r="C19" s="24" t="str">
        <f>INDEX('4_s.bezr.podk.'!B3:G28,MATCH(16,B4:B29,0),1)</f>
        <v>Powiat jarosławski</v>
      </c>
      <c r="D19" s="35">
        <f>INDEX('4_s.bezr.podk.'!B3:H28,MATCH(16,B4:B29,0),2)</f>
        <v>10.5</v>
      </c>
      <c r="E19" s="34">
        <f>INDEX('4_s.bezr.podk.'!B3:G28,MATCH(16,B4:B29,0),3)</f>
        <v>10.3</v>
      </c>
      <c r="F19" s="32">
        <f>INDEX('4_s.bezr.podk.'!B3:G28,MATCH(16,B4:B29,0),4)</f>
        <v>0.19999999999999929</v>
      </c>
      <c r="G19" s="34">
        <f>INDEX('4_s.bezr.podk.'!B3:G28,MATCH(16,B4:B29,0),5)</f>
        <v>12.6</v>
      </c>
      <c r="H19" s="32">
        <f>INDEX('4_s.bezr.podk.'!B3:G28,MATCH(16,B4:B29,0),6)</f>
        <v>-2.0999999999999996</v>
      </c>
    </row>
    <row r="20" spans="2:8" x14ac:dyDescent="0.25">
      <c r="B20" s="25">
        <f>RANK('4_s.bezr.podk.'!C19,'4_s.bezr.podk.'!$C$3:'4_s.bezr.podk.'!$C$28,1)+COUNTIF('4_s.bezr.podk.'!$C$3:'4_s.bezr.podk.'!C19,'4_s.bezr.podk.'!C19)-1</f>
        <v>19</v>
      </c>
      <c r="C20" s="24" t="str">
        <f>INDEX('4_s.bezr.podk.'!B3:G28,MATCH(17,B4:B29,0),1)</f>
        <v>Powiat m.Przemyśl</v>
      </c>
      <c r="D20" s="35">
        <f>INDEX('4_s.bezr.podk.'!B3:H28,MATCH(17,B4:B29,0),2)</f>
        <v>10.6</v>
      </c>
      <c r="E20" s="34">
        <f>INDEX('4_s.bezr.podk.'!B3:G28,MATCH(17,B4:B29,0),3)</f>
        <v>10.7</v>
      </c>
      <c r="F20" s="32">
        <f>INDEX('4_s.bezr.podk.'!B3:G28,MATCH(17,B4:B29,0),4)</f>
        <v>-9.9999999999999645E-2</v>
      </c>
      <c r="G20" s="34">
        <f>INDEX('4_s.bezr.podk.'!B3:G28,MATCH(17,B4:B29,0),5)</f>
        <v>11.5</v>
      </c>
      <c r="H20" s="32">
        <f>INDEX('4_s.bezr.podk.'!B3:G28,MATCH(17,B4:B29,0),6)</f>
        <v>-0.90000000000000036</v>
      </c>
    </row>
    <row r="21" spans="2:8" x14ac:dyDescent="0.25">
      <c r="B21" s="25">
        <f>RANK('4_s.bezr.podk.'!C20,'4_s.bezr.podk.'!$C$3:'4_s.bezr.podk.'!$C$28,1)+COUNTIF('4_s.bezr.podk.'!$C$3:'4_s.bezr.podk.'!C20,'4_s.bezr.podk.'!C20)-1</f>
        <v>18</v>
      </c>
      <c r="C21" s="24" t="str">
        <f>INDEX('4_s.bezr.podk.'!B3:G28,MATCH(18,B4:B29,0),1)</f>
        <v>Powiat ropczycko-sędziszowski</v>
      </c>
      <c r="D21" s="35">
        <f>INDEX('4_s.bezr.podk.'!B3:H28,MATCH(18,B4:B29,0),2)</f>
        <v>10.7</v>
      </c>
      <c r="E21" s="34">
        <f>INDEX('4_s.bezr.podk.'!B3:G28,MATCH(18,B4:B29,0),3)</f>
        <v>10.7</v>
      </c>
      <c r="F21" s="32">
        <f>INDEX('4_s.bezr.podk.'!B3:G28,MATCH(18,B4:B29,0),4)</f>
        <v>0</v>
      </c>
      <c r="G21" s="34">
        <f>INDEX('4_s.bezr.podk.'!B3:G28,MATCH(18,B4:B29,0),5)</f>
        <v>12.1</v>
      </c>
      <c r="H21" s="32">
        <f>INDEX('4_s.bezr.podk.'!B3:G28,MATCH(18,B4:B29,0),6)</f>
        <v>-1.4000000000000004</v>
      </c>
    </row>
    <row r="22" spans="2:8" x14ac:dyDescent="0.25">
      <c r="B22" s="25">
        <f>RANK('4_s.bezr.podk.'!C21,'4_s.bezr.podk.'!$C$3:'4_s.bezr.podk.'!$C$28,1)+COUNTIF('4_s.bezr.podk.'!$C$3:'4_s.bezr.podk.'!C21,'4_s.bezr.podk.'!C21)-1</f>
        <v>11</v>
      </c>
      <c r="C22" s="24" t="str">
        <f>INDEX('4_s.bezr.podk.'!B3:G28,MATCH(19,B4:B29,0),1)</f>
        <v>Powiat przeworski</v>
      </c>
      <c r="D22" s="35">
        <f>INDEX('4_s.bezr.podk.'!B3:H28,MATCH(19,B4:B29,0),2)</f>
        <v>11.9</v>
      </c>
      <c r="E22" s="34">
        <f>INDEX('4_s.bezr.podk.'!B3:G28,MATCH(19,B4:B29,0),3)</f>
        <v>12.2</v>
      </c>
      <c r="F22" s="32">
        <f>INDEX('4_s.bezr.podk.'!B3:G28,MATCH(19,B4:B29,0),4)</f>
        <v>-0.29999999999999893</v>
      </c>
      <c r="G22" s="34">
        <f>INDEX('4_s.bezr.podk.'!B3:G28,MATCH(19,B4:B29,0),5)</f>
        <v>12.4</v>
      </c>
      <c r="H22" s="32">
        <f>INDEX('4_s.bezr.podk.'!B3:G28,MATCH(19,B4:B29,0),6)</f>
        <v>-0.5</v>
      </c>
    </row>
    <row r="23" spans="2:8" x14ac:dyDescent="0.25">
      <c r="B23" s="25">
        <f>RANK('4_s.bezr.podk.'!C22,'4_s.bezr.podk.'!$C$3:'4_s.bezr.podk.'!$C$28,1)+COUNTIF('4_s.bezr.podk.'!$C$3:'4_s.bezr.podk.'!C22,'4_s.bezr.podk.'!C22)-1</f>
        <v>9</v>
      </c>
      <c r="C23" s="24" t="str">
        <f>INDEX('4_s.bezr.podk.'!B3:G28,MATCH(20,B4:B29,0),1)</f>
        <v>Powiat przemyski</v>
      </c>
      <c r="D23" s="35">
        <f>INDEX('4_s.bezr.podk.'!B3:H28,MATCH(20,B4:B29,0),2)</f>
        <v>12.9</v>
      </c>
      <c r="E23" s="34">
        <f>INDEX('4_s.bezr.podk.'!B3:G28,MATCH(20,B4:B29,0),3)</f>
        <v>13.1</v>
      </c>
      <c r="F23" s="32">
        <f>INDEX('4_s.bezr.podk.'!B3:G28,MATCH(20,B4:B29,0),4)</f>
        <v>-0.19999999999999929</v>
      </c>
      <c r="G23" s="34">
        <f>INDEX('4_s.bezr.podk.'!B3:G28,MATCH(20,B4:B29,0),5)</f>
        <v>13.6</v>
      </c>
      <c r="H23" s="32">
        <f>INDEX('4_s.bezr.podk.'!B3:G28,MATCH(20,B4:B29,0),6)</f>
        <v>-0.69999999999999929</v>
      </c>
    </row>
    <row r="24" spans="2:8" x14ac:dyDescent="0.25">
      <c r="B24" s="25">
        <f>RANK('4_s.bezr.podk.'!C23,'4_s.bezr.podk.'!$C$3:'4_s.bezr.podk.'!$C$28,1)+COUNTIF('4_s.bezr.podk.'!$C$3:'4_s.bezr.podk.'!C23,'4_s.bezr.podk.'!C23)-1</f>
        <v>5</v>
      </c>
      <c r="C24" s="24" t="str">
        <f>INDEX('4_s.bezr.podk.'!B3:G28,MATCH(21,B4:B29,0),1)</f>
        <v>Powiat leżajski</v>
      </c>
      <c r="D24" s="35">
        <f>INDEX('4_s.bezr.podk.'!B3:H28,MATCH(21,B4:B29,0),2)</f>
        <v>13.1</v>
      </c>
      <c r="E24" s="34">
        <f>INDEX('4_s.bezr.podk.'!B3:G28,MATCH(21,B4:B29,0),3)</f>
        <v>13</v>
      </c>
      <c r="F24" s="32">
        <f>INDEX('4_s.bezr.podk.'!B3:G28,MATCH(21,B4:B29,0),4)</f>
        <v>9.9999999999999645E-2</v>
      </c>
      <c r="G24" s="34">
        <f>INDEX('4_s.bezr.podk.'!B3:G28,MATCH(21,B4:B29,0),5)</f>
        <v>13.8</v>
      </c>
      <c r="H24" s="32">
        <f>INDEX('4_s.bezr.podk.'!B3:G28,MATCH(21,B4:B29,0),6)</f>
        <v>-0.70000000000000107</v>
      </c>
    </row>
    <row r="25" spans="2:8" x14ac:dyDescent="0.25">
      <c r="B25" s="25">
        <f>RANK('4_s.bezr.podk.'!C24,'4_s.bezr.podk.'!$C$3:'4_s.bezr.podk.'!$C$28,1)+COUNTIF('4_s.bezr.podk.'!$C$3:'4_s.bezr.podk.'!C24,'4_s.bezr.podk.'!C24)-1</f>
        <v>23</v>
      </c>
      <c r="C25" s="24" t="str">
        <f>INDEX('4_s.bezr.podk.'!B3:G28,MATCH(22,B4:B29,0),1)</f>
        <v>Powiat bieszczadzki</v>
      </c>
      <c r="D25" s="35">
        <f>INDEX('4_s.bezr.podk.'!B3:H28,MATCH(22,B4:B29,0),2)</f>
        <v>13.6</v>
      </c>
      <c r="E25" s="34">
        <f>INDEX('4_s.bezr.podk.'!B3:G28,MATCH(22,B4:B29,0),3)</f>
        <v>13.9</v>
      </c>
      <c r="F25" s="32">
        <f>INDEX('4_s.bezr.podk.'!B3:G28,MATCH(22,B4:B29,0),4)</f>
        <v>-0.30000000000000071</v>
      </c>
      <c r="G25" s="34">
        <f>INDEX('4_s.bezr.podk.'!B3:G28,MATCH(22,B4:B29,0),5)</f>
        <v>14.6</v>
      </c>
      <c r="H25" s="32">
        <f>INDEX('4_s.bezr.podk.'!B3:G28,MATCH(22,B4:B29,0),6)</f>
        <v>-1</v>
      </c>
    </row>
    <row r="26" spans="2:8" x14ac:dyDescent="0.25">
      <c r="B26" s="25">
        <f>RANK('4_s.bezr.podk.'!C25,'4_s.bezr.podk.'!$C$3:'4_s.bezr.podk.'!$C$28,1)+COUNTIF('4_s.bezr.podk.'!$C$3:'4_s.bezr.podk.'!C25,'4_s.bezr.podk.'!C25)-1</f>
        <v>8</v>
      </c>
      <c r="C26" s="24" t="str">
        <f>INDEX('4_s.bezr.podk.'!B3:G28,MATCH(23,B4:B29,0),1)</f>
        <v>Powiat strzyżowski</v>
      </c>
      <c r="D26" s="35">
        <f>INDEX('4_s.bezr.podk.'!B3:H28,MATCH(23,B4:B29,0),2)</f>
        <v>13.6</v>
      </c>
      <c r="E26" s="34">
        <f>INDEX('4_s.bezr.podk.'!B3:G28,MATCH(23,B4:B29,0),3)</f>
        <v>13.6</v>
      </c>
      <c r="F26" s="32">
        <f>INDEX('4_s.bezr.podk.'!B3:G28,MATCH(23,B4:B29,0),4)</f>
        <v>0</v>
      </c>
      <c r="G26" s="34">
        <f>INDEX('4_s.bezr.podk.'!B3:G28,MATCH(23,B4:B29,0),5)</f>
        <v>14</v>
      </c>
      <c r="H26" s="32">
        <f>INDEX('4_s.bezr.podk.'!B3:G28,MATCH(23,B4:B29,0),6)</f>
        <v>-0.40000000000000036</v>
      </c>
    </row>
    <row r="27" spans="2:8" x14ac:dyDescent="0.25">
      <c r="B27" s="25">
        <f>RANK('4_s.bezr.podk.'!C26,'4_s.bezr.podk.'!$C$3:'4_s.bezr.podk.'!$C$28,1)+COUNTIF('4_s.bezr.podk.'!$C$3:'4_s.bezr.podk.'!C26,'4_s.bezr.podk.'!C26)-1</f>
        <v>1</v>
      </c>
      <c r="C27" s="24" t="str">
        <f>INDEX('4_s.bezr.podk.'!B3:G28,MATCH(24,B4:B29,0),1)</f>
        <v>Powiat brzozowski</v>
      </c>
      <c r="D27" s="35">
        <f>INDEX('4_s.bezr.podk.'!B3:H28,MATCH(24,B4:B29,0),2)</f>
        <v>15.2</v>
      </c>
      <c r="E27" s="34">
        <f>INDEX('4_s.bezr.podk.'!B3:G28,MATCH(24,B4:B29,0),3)</f>
        <v>15.5</v>
      </c>
      <c r="F27" s="32">
        <f>INDEX('4_s.bezr.podk.'!B3:G28,MATCH(24,B4:B29,0),4)</f>
        <v>-0.30000000000000071</v>
      </c>
      <c r="G27" s="34">
        <f>INDEX('4_s.bezr.podk.'!B3:G28,MATCH(24,B4:B29,0),5)</f>
        <v>15.5</v>
      </c>
      <c r="H27" s="32">
        <f>INDEX('4_s.bezr.podk.'!B3:G28,MATCH(24,B4:B29,0),6)</f>
        <v>-0.30000000000000071</v>
      </c>
    </row>
    <row r="28" spans="2:8" x14ac:dyDescent="0.25">
      <c r="B28" s="25">
        <f>RANK('4_s.bezr.podk.'!C27,'4_s.bezr.podk.'!$C$3:'4_s.bezr.podk.'!$C$28,1)+COUNTIF('4_s.bezr.podk.'!$C$3:'4_s.bezr.podk.'!C27,'4_s.bezr.podk.'!C27)-1</f>
        <v>17</v>
      </c>
      <c r="C28" s="24" t="str">
        <f>INDEX('4_s.bezr.podk.'!B3:G28,MATCH(25,B4:B29,0),1)</f>
        <v>Powiat leski</v>
      </c>
      <c r="D28" s="35">
        <f>INDEX('4_s.bezr.podk.'!B3:H28,MATCH(25,B4:B29,0),2)</f>
        <v>16.100000000000001</v>
      </c>
      <c r="E28" s="34">
        <f>INDEX('4_s.bezr.podk.'!B3:G28,MATCH(25,B4:B29,0),3)</f>
        <v>16.100000000000001</v>
      </c>
      <c r="F28" s="32">
        <f>INDEX('4_s.bezr.podk.'!B3:G28,MATCH(25,B4:B29,0),4)</f>
        <v>0</v>
      </c>
      <c r="G28" s="34">
        <f>INDEX('4_s.bezr.podk.'!B3:G28,MATCH(25,B4:B29,0),5)</f>
        <v>16.600000000000001</v>
      </c>
      <c r="H28" s="32">
        <f>INDEX('4_s.bezr.podk.'!B3:G28,MATCH(25,B4:B29,0),6)</f>
        <v>-0.5</v>
      </c>
    </row>
    <row r="29" spans="2:8" x14ac:dyDescent="0.25">
      <c r="B29" s="64">
        <f>RANK('4_s.bezr.podk.'!C28,'4_s.bezr.podk.'!$C$3:'4_s.bezr.podk.'!$C$28,1)+COUNTIF('4_s.bezr.podk.'!$C$3:'4_s.bezr.podk.'!C28,'4_s.bezr.podk.'!C28)-1</f>
        <v>4</v>
      </c>
      <c r="C29" s="65" t="str">
        <f>INDEX('4_s.bezr.podk.'!B3:G28,MATCH(26,B4:B29,0),1)</f>
        <v>Powiat niżański</v>
      </c>
      <c r="D29" s="73">
        <f>INDEX('4_s.bezr.podk.'!B3:H28,MATCH(26,B4:B29,0),2)</f>
        <v>16.2</v>
      </c>
      <c r="E29" s="75">
        <f>INDEX('4_s.bezr.podk.'!B3:G28,MATCH(26,B4:B29,0),3)</f>
        <v>16.2</v>
      </c>
      <c r="F29" s="76">
        <f>INDEX('4_s.bezr.podk.'!B3:G28,MATCH(26,B4:B29,0),4)</f>
        <v>0</v>
      </c>
      <c r="G29" s="75">
        <f>INDEX('4_s.bezr.podk.'!B3:G28,MATCH(26,B4:B29,0),5)</f>
        <v>17.2</v>
      </c>
      <c r="H29" s="76">
        <f>INDEX('4_s.bezr.podk.'!B3:G28,MATCH(26,B4:B29,0),6)</f>
        <v>-1</v>
      </c>
    </row>
  </sheetData>
  <pageMargins left="0.31496062992125984" right="0.31496062992125984" top="0.6692913385826772" bottom="0.6692913385826772" header="0.31496062992125984" footer="0.31496062992125984"/>
  <pageSetup paperSize="9" scale="6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Normal="100" workbookViewId="0">
      <selection activeCell="B1" sqref="B1"/>
    </sheetView>
  </sheetViews>
  <sheetFormatPr defaultRowHeight="15" x14ac:dyDescent="0.25"/>
  <cols>
    <col min="1" max="1" width="3.28515625" style="14" customWidth="1"/>
    <col min="2" max="2" width="23.42578125" style="14" customWidth="1"/>
    <col min="3" max="3" width="15.28515625" style="14" customWidth="1"/>
    <col min="4" max="4" width="16.14062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1:12" ht="18.75" x14ac:dyDescent="0.4">
      <c r="B1" s="54" t="s">
        <v>32</v>
      </c>
      <c r="I1" s="54" t="s">
        <v>90</v>
      </c>
    </row>
    <row r="2" spans="1:12" ht="86.25" customHeight="1" x14ac:dyDescent="0.25">
      <c r="B2" s="21" t="s">
        <v>27</v>
      </c>
      <c r="C2" s="22" t="s">
        <v>111</v>
      </c>
      <c r="D2" s="23" t="s">
        <v>96</v>
      </c>
      <c r="E2" s="22" t="s">
        <v>28</v>
      </c>
      <c r="F2" s="23" t="s">
        <v>112</v>
      </c>
      <c r="G2" s="22" t="s">
        <v>26</v>
      </c>
      <c r="I2" s="21" t="s">
        <v>27</v>
      </c>
      <c r="J2" s="22" t="str">
        <f>T('1_bezr.'!C2)</f>
        <v>liczba bezrobotnych ogółem stan na 29 II '20 r.</v>
      </c>
      <c r="K2" s="22" t="str">
        <f>T(C2)</f>
        <v>liczba bezrobotnych zam. na wsi stan na 29 II '20 r.</v>
      </c>
      <c r="L2" s="22" t="s">
        <v>30</v>
      </c>
    </row>
    <row r="3" spans="1:12" x14ac:dyDescent="0.25">
      <c r="A3" s="14">
        <v>1</v>
      </c>
      <c r="B3" s="24" t="s">
        <v>0</v>
      </c>
      <c r="C3" s="25">
        <v>726</v>
      </c>
      <c r="D3" s="26">
        <v>748</v>
      </c>
      <c r="E3" s="25">
        <f t="shared" ref="E3:E23" si="0">SUM(C3)-D3</f>
        <v>-22</v>
      </c>
      <c r="F3" s="26">
        <v>775</v>
      </c>
      <c r="G3" s="25">
        <f t="shared" ref="G3:G23" si="1">SUM(C3)-F3</f>
        <v>-49</v>
      </c>
      <c r="H3" s="39"/>
      <c r="I3" s="24" t="s">
        <v>0</v>
      </c>
      <c r="J3" s="25">
        <f>SUM('1_bezr.'!C3)</f>
        <v>1178</v>
      </c>
      <c r="K3" s="25">
        <f>SUM(C3)</f>
        <v>726</v>
      </c>
      <c r="L3" s="35">
        <f t="shared" ref="L3:L23" si="2">SUM(K3)/J3*100</f>
        <v>61.629881154499152</v>
      </c>
    </row>
    <row r="4" spans="1:12" x14ac:dyDescent="0.25">
      <c r="A4" s="14">
        <v>2</v>
      </c>
      <c r="B4" s="24" t="s">
        <v>1</v>
      </c>
      <c r="C4" s="25">
        <v>3980</v>
      </c>
      <c r="D4" s="26">
        <v>4037</v>
      </c>
      <c r="E4" s="25">
        <f t="shared" si="0"/>
        <v>-57</v>
      </c>
      <c r="F4" s="26">
        <v>4037</v>
      </c>
      <c r="G4" s="25">
        <f t="shared" si="1"/>
        <v>-57</v>
      </c>
      <c r="H4" s="39"/>
      <c r="I4" s="24" t="s">
        <v>1</v>
      </c>
      <c r="J4" s="25">
        <f>SUM('1_bezr.'!C4)</f>
        <v>4337</v>
      </c>
      <c r="K4" s="25">
        <f t="shared" ref="K4:K22" si="3">SUM(C4)</f>
        <v>3980</v>
      </c>
      <c r="L4" s="35">
        <f t="shared" si="2"/>
        <v>91.768503573899011</v>
      </c>
    </row>
    <row r="5" spans="1:12" x14ac:dyDescent="0.25">
      <c r="A5" s="14">
        <v>3</v>
      </c>
      <c r="B5" s="24" t="s">
        <v>2</v>
      </c>
      <c r="C5" s="25">
        <v>1760</v>
      </c>
      <c r="D5" s="26">
        <v>1757</v>
      </c>
      <c r="E5" s="25">
        <f t="shared" si="0"/>
        <v>3</v>
      </c>
      <c r="F5" s="26">
        <v>2085</v>
      </c>
      <c r="G5" s="25">
        <f t="shared" si="1"/>
        <v>-325</v>
      </c>
      <c r="H5" s="39"/>
      <c r="I5" s="24" t="s">
        <v>2</v>
      </c>
      <c r="J5" s="25">
        <f>SUM('1_bezr.'!C5)</f>
        <v>2907</v>
      </c>
      <c r="K5" s="25">
        <f t="shared" si="3"/>
        <v>1760</v>
      </c>
      <c r="L5" s="35">
        <f t="shared" si="2"/>
        <v>60.543515651874777</v>
      </c>
    </row>
    <row r="6" spans="1:12" x14ac:dyDescent="0.25">
      <c r="A6" s="14">
        <v>4</v>
      </c>
      <c r="B6" s="24" t="s">
        <v>3</v>
      </c>
      <c r="C6" s="25">
        <v>3502</v>
      </c>
      <c r="D6" s="26">
        <v>3406</v>
      </c>
      <c r="E6" s="25">
        <f t="shared" si="0"/>
        <v>96</v>
      </c>
      <c r="F6" s="26">
        <v>4261</v>
      </c>
      <c r="G6" s="25">
        <f t="shared" si="1"/>
        <v>-759</v>
      </c>
      <c r="H6" s="39"/>
      <c r="I6" s="24" t="s">
        <v>3</v>
      </c>
      <c r="J6" s="25">
        <f>SUM('1_bezr.'!C6)</f>
        <v>5646</v>
      </c>
      <c r="K6" s="25">
        <f t="shared" si="3"/>
        <v>3502</v>
      </c>
      <c r="L6" s="35">
        <f t="shared" si="2"/>
        <v>62.026213248317397</v>
      </c>
    </row>
    <row r="7" spans="1:12" x14ac:dyDescent="0.25">
      <c r="A7" s="14">
        <v>5</v>
      </c>
      <c r="B7" s="24" t="s">
        <v>4</v>
      </c>
      <c r="C7" s="25">
        <v>3666</v>
      </c>
      <c r="D7" s="26">
        <v>3648</v>
      </c>
      <c r="E7" s="25">
        <f t="shared" si="0"/>
        <v>18</v>
      </c>
      <c r="F7" s="26">
        <v>3906</v>
      </c>
      <c r="G7" s="25">
        <f t="shared" si="1"/>
        <v>-240</v>
      </c>
      <c r="H7" s="39"/>
      <c r="I7" s="24" t="s">
        <v>4</v>
      </c>
      <c r="J7" s="25">
        <f>SUM('1_bezr.'!C7)</f>
        <v>5216</v>
      </c>
      <c r="K7" s="25">
        <f t="shared" si="3"/>
        <v>3666</v>
      </c>
      <c r="L7" s="35">
        <f t="shared" si="2"/>
        <v>70.283742331288352</v>
      </c>
    </row>
    <row r="8" spans="1:12" x14ac:dyDescent="0.25">
      <c r="A8" s="14">
        <v>6</v>
      </c>
      <c r="B8" s="24" t="s">
        <v>5</v>
      </c>
      <c r="C8" s="25">
        <v>1670</v>
      </c>
      <c r="D8" s="26">
        <v>1669</v>
      </c>
      <c r="E8" s="25">
        <f t="shared" si="0"/>
        <v>1</v>
      </c>
      <c r="F8" s="26">
        <v>1841</v>
      </c>
      <c r="G8" s="25">
        <f t="shared" si="1"/>
        <v>-171</v>
      </c>
      <c r="H8" s="39"/>
      <c r="I8" s="24" t="s">
        <v>5</v>
      </c>
      <c r="J8" s="25">
        <f>SUM('1_bezr.'!C8)</f>
        <v>1908</v>
      </c>
      <c r="K8" s="25">
        <f t="shared" si="3"/>
        <v>1670</v>
      </c>
      <c r="L8" s="35">
        <f t="shared" si="2"/>
        <v>87.526205450733755</v>
      </c>
    </row>
    <row r="9" spans="1:12" x14ac:dyDescent="0.25">
      <c r="A9" s="14">
        <v>7</v>
      </c>
      <c r="B9" s="27" t="s">
        <v>6</v>
      </c>
      <c r="C9" s="25">
        <v>1832</v>
      </c>
      <c r="D9" s="26">
        <v>1846</v>
      </c>
      <c r="E9" s="25">
        <f t="shared" si="0"/>
        <v>-14</v>
      </c>
      <c r="F9" s="26">
        <v>2067</v>
      </c>
      <c r="G9" s="25">
        <f t="shared" si="1"/>
        <v>-235</v>
      </c>
      <c r="H9" s="39"/>
      <c r="I9" s="27" t="s">
        <v>6</v>
      </c>
      <c r="J9" s="25">
        <f>SUM('1_bezr.'!C9)</f>
        <v>2030</v>
      </c>
      <c r="K9" s="25">
        <f t="shared" si="3"/>
        <v>1832</v>
      </c>
      <c r="L9" s="35">
        <f t="shared" si="2"/>
        <v>90.246305418719203</v>
      </c>
    </row>
    <row r="10" spans="1:12" x14ac:dyDescent="0.25">
      <c r="A10" s="14">
        <v>8</v>
      </c>
      <c r="B10" s="24" t="s">
        <v>7</v>
      </c>
      <c r="C10" s="25">
        <v>1570</v>
      </c>
      <c r="D10" s="26">
        <v>1579</v>
      </c>
      <c r="E10" s="25">
        <f t="shared" si="0"/>
        <v>-9</v>
      </c>
      <c r="F10" s="26">
        <v>1608</v>
      </c>
      <c r="G10" s="25">
        <f t="shared" si="1"/>
        <v>-38</v>
      </c>
      <c r="H10" s="39"/>
      <c r="I10" s="24" t="s">
        <v>7</v>
      </c>
      <c r="J10" s="25">
        <f>SUM('1_bezr.'!C10)</f>
        <v>1902</v>
      </c>
      <c r="K10" s="25">
        <f>SUM(C10)</f>
        <v>1570</v>
      </c>
      <c r="L10" s="35">
        <f t="shared" si="2"/>
        <v>82.544689800210307</v>
      </c>
    </row>
    <row r="11" spans="1:12" x14ac:dyDescent="0.25">
      <c r="A11" s="14">
        <v>9</v>
      </c>
      <c r="B11" s="24" t="s">
        <v>8</v>
      </c>
      <c r="C11" s="25">
        <v>2685</v>
      </c>
      <c r="D11" s="26">
        <v>2652</v>
      </c>
      <c r="E11" s="25">
        <f t="shared" si="0"/>
        <v>33</v>
      </c>
      <c r="F11" s="26">
        <v>2857</v>
      </c>
      <c r="G11" s="25">
        <f t="shared" si="1"/>
        <v>-172</v>
      </c>
      <c r="H11" s="39"/>
      <c r="I11" s="24" t="s">
        <v>8</v>
      </c>
      <c r="J11" s="25">
        <f>SUM('1_bezr.'!C11)</f>
        <v>3600</v>
      </c>
      <c r="K11" s="25">
        <f t="shared" si="3"/>
        <v>2685</v>
      </c>
      <c r="L11" s="35">
        <f t="shared" si="2"/>
        <v>74.583333333333329</v>
      </c>
    </row>
    <row r="12" spans="1:12" x14ac:dyDescent="0.25">
      <c r="A12" s="14">
        <v>10</v>
      </c>
      <c r="B12" s="24" t="s">
        <v>9</v>
      </c>
      <c r="C12" s="25">
        <v>1288</v>
      </c>
      <c r="D12" s="26">
        <v>1314</v>
      </c>
      <c r="E12" s="25">
        <f t="shared" si="0"/>
        <v>-26</v>
      </c>
      <c r="F12" s="26">
        <v>1520</v>
      </c>
      <c r="G12" s="25">
        <f t="shared" si="1"/>
        <v>-232</v>
      </c>
      <c r="H12" s="39"/>
      <c r="I12" s="24" t="s">
        <v>9</v>
      </c>
      <c r="J12" s="25">
        <f>SUM('1_bezr.'!C12)</f>
        <v>2002</v>
      </c>
      <c r="K12" s="25">
        <f t="shared" si="3"/>
        <v>1288</v>
      </c>
      <c r="L12" s="35">
        <f t="shared" si="2"/>
        <v>64.335664335664333</v>
      </c>
    </row>
    <row r="13" spans="1:12" x14ac:dyDescent="0.25">
      <c r="A13" s="14">
        <v>11</v>
      </c>
      <c r="B13" s="24" t="s">
        <v>10</v>
      </c>
      <c r="C13" s="25">
        <v>2563</v>
      </c>
      <c r="D13" s="26">
        <v>2608</v>
      </c>
      <c r="E13" s="25">
        <f t="shared" si="0"/>
        <v>-45</v>
      </c>
      <c r="F13" s="26">
        <v>2870</v>
      </c>
      <c r="G13" s="25">
        <f t="shared" si="1"/>
        <v>-307</v>
      </c>
      <c r="H13" s="39"/>
      <c r="I13" s="24" t="s">
        <v>10</v>
      </c>
      <c r="J13" s="25">
        <f>SUM('1_bezr.'!C13)</f>
        <v>3191</v>
      </c>
      <c r="K13" s="25">
        <f t="shared" si="3"/>
        <v>2563</v>
      </c>
      <c r="L13" s="35">
        <f t="shared" si="2"/>
        <v>80.319649012848643</v>
      </c>
    </row>
    <row r="14" spans="1:12" x14ac:dyDescent="0.25">
      <c r="A14" s="14">
        <v>12</v>
      </c>
      <c r="B14" s="24" t="s">
        <v>11</v>
      </c>
      <c r="C14" s="25">
        <v>1528</v>
      </c>
      <c r="D14" s="26">
        <v>1506</v>
      </c>
      <c r="E14" s="25">
        <f t="shared" si="0"/>
        <v>22</v>
      </c>
      <c r="F14" s="26">
        <v>1541</v>
      </c>
      <c r="G14" s="25">
        <f t="shared" si="1"/>
        <v>-13</v>
      </c>
      <c r="H14" s="39"/>
      <c r="I14" s="24" t="s">
        <v>11</v>
      </c>
      <c r="J14" s="25">
        <f>SUM('1_bezr.'!C14)</f>
        <v>3053</v>
      </c>
      <c r="K14" s="25">
        <f t="shared" si="3"/>
        <v>1528</v>
      </c>
      <c r="L14" s="35">
        <f t="shared" si="2"/>
        <v>50.049132001310184</v>
      </c>
    </row>
    <row r="15" spans="1:12" x14ac:dyDescent="0.25">
      <c r="A15" s="14">
        <v>13</v>
      </c>
      <c r="B15" s="24" t="s">
        <v>12</v>
      </c>
      <c r="C15" s="25">
        <v>2445</v>
      </c>
      <c r="D15" s="26">
        <v>2451</v>
      </c>
      <c r="E15" s="25">
        <f t="shared" si="0"/>
        <v>-6</v>
      </c>
      <c r="F15" s="26">
        <v>2596</v>
      </c>
      <c r="G15" s="25">
        <f t="shared" si="1"/>
        <v>-151</v>
      </c>
      <c r="H15" s="39"/>
      <c r="I15" s="24" t="s">
        <v>12</v>
      </c>
      <c r="J15" s="25">
        <f>SUM('1_bezr.'!C15)</f>
        <v>3755</v>
      </c>
      <c r="K15" s="25">
        <f t="shared" si="3"/>
        <v>2445</v>
      </c>
      <c r="L15" s="35">
        <f t="shared" si="2"/>
        <v>65.113182423435418</v>
      </c>
    </row>
    <row r="16" spans="1:12" x14ac:dyDescent="0.25">
      <c r="A16" s="14">
        <v>14</v>
      </c>
      <c r="B16" s="24" t="s">
        <v>13</v>
      </c>
      <c r="C16" s="25">
        <v>3616</v>
      </c>
      <c r="D16" s="26">
        <v>3680</v>
      </c>
      <c r="E16" s="25">
        <f t="shared" si="0"/>
        <v>-64</v>
      </c>
      <c r="F16" s="26">
        <v>3835</v>
      </c>
      <c r="G16" s="25">
        <f t="shared" si="1"/>
        <v>-219</v>
      </c>
      <c r="H16" s="39"/>
      <c r="I16" s="24" t="s">
        <v>13</v>
      </c>
      <c r="J16" s="25">
        <f>SUM('1_bezr.'!C16)</f>
        <v>3616</v>
      </c>
      <c r="K16" s="25">
        <f t="shared" si="3"/>
        <v>3616</v>
      </c>
      <c r="L16" s="35">
        <f t="shared" si="2"/>
        <v>100</v>
      </c>
    </row>
    <row r="17" spans="1:13" x14ac:dyDescent="0.25">
      <c r="A17" s="14">
        <v>15</v>
      </c>
      <c r="B17" s="24" t="s">
        <v>14</v>
      </c>
      <c r="C17" s="25">
        <v>2988</v>
      </c>
      <c r="D17" s="26">
        <v>3110</v>
      </c>
      <c r="E17" s="25">
        <f t="shared" si="0"/>
        <v>-122</v>
      </c>
      <c r="F17" s="26">
        <v>3114</v>
      </c>
      <c r="G17" s="25">
        <f t="shared" si="1"/>
        <v>-126</v>
      </c>
      <c r="H17" s="39"/>
      <c r="I17" s="24" t="s">
        <v>14</v>
      </c>
      <c r="J17" s="25">
        <f>SUM('1_bezr.'!C17)</f>
        <v>3994</v>
      </c>
      <c r="K17" s="25">
        <f t="shared" si="3"/>
        <v>2988</v>
      </c>
      <c r="L17" s="35">
        <f t="shared" si="2"/>
        <v>74.812218327491237</v>
      </c>
      <c r="M17" s="40"/>
    </row>
    <row r="18" spans="1:13" x14ac:dyDescent="0.25">
      <c r="A18" s="14">
        <v>16</v>
      </c>
      <c r="B18" s="24" t="s">
        <v>15</v>
      </c>
      <c r="C18" s="25">
        <v>1956</v>
      </c>
      <c r="D18" s="26">
        <v>1981</v>
      </c>
      <c r="E18" s="25">
        <f t="shared" si="0"/>
        <v>-25</v>
      </c>
      <c r="F18" s="26">
        <v>2308</v>
      </c>
      <c r="G18" s="25">
        <f t="shared" si="1"/>
        <v>-352</v>
      </c>
      <c r="H18" s="39"/>
      <c r="I18" s="24" t="s">
        <v>15</v>
      </c>
      <c r="J18" s="25">
        <f>SUM('1_bezr.'!C18)</f>
        <v>3086</v>
      </c>
      <c r="K18" s="25">
        <f t="shared" si="3"/>
        <v>1956</v>
      </c>
      <c r="L18" s="35">
        <f t="shared" si="2"/>
        <v>63.383020090732344</v>
      </c>
    </row>
    <row r="19" spans="1:13" x14ac:dyDescent="0.25">
      <c r="A19" s="14">
        <v>17</v>
      </c>
      <c r="B19" s="24" t="s">
        <v>16</v>
      </c>
      <c r="C19" s="25">
        <v>4753</v>
      </c>
      <c r="D19" s="26">
        <v>4732</v>
      </c>
      <c r="E19" s="25">
        <f t="shared" si="0"/>
        <v>21</v>
      </c>
      <c r="F19" s="26">
        <v>5363</v>
      </c>
      <c r="G19" s="25">
        <f t="shared" si="1"/>
        <v>-610</v>
      </c>
      <c r="H19" s="39"/>
      <c r="I19" s="24" t="s">
        <v>16</v>
      </c>
      <c r="J19" s="25">
        <f>SUM('1_bezr.'!C19)</f>
        <v>5890</v>
      </c>
      <c r="K19" s="25">
        <f t="shared" si="3"/>
        <v>4753</v>
      </c>
      <c r="L19" s="35">
        <f t="shared" si="2"/>
        <v>80.696095076400681</v>
      </c>
    </row>
    <row r="20" spans="1:13" x14ac:dyDescent="0.25">
      <c r="A20" s="14">
        <v>18</v>
      </c>
      <c r="B20" s="24" t="s">
        <v>17</v>
      </c>
      <c r="C20" s="25">
        <v>1679</v>
      </c>
      <c r="D20" s="26">
        <v>1689</v>
      </c>
      <c r="E20" s="25">
        <f t="shared" si="0"/>
        <v>-10</v>
      </c>
      <c r="F20" s="26">
        <v>1719</v>
      </c>
      <c r="G20" s="25">
        <f t="shared" si="1"/>
        <v>-40</v>
      </c>
      <c r="H20" s="39"/>
      <c r="I20" s="24" t="s">
        <v>17</v>
      </c>
      <c r="J20" s="25">
        <f>SUM('1_bezr.'!C20)</f>
        <v>2925</v>
      </c>
      <c r="K20" s="25">
        <f t="shared" si="3"/>
        <v>1679</v>
      </c>
      <c r="L20" s="35">
        <f t="shared" si="2"/>
        <v>57.401709401709397</v>
      </c>
    </row>
    <row r="21" spans="1:13" x14ac:dyDescent="0.25">
      <c r="A21" s="14">
        <v>19</v>
      </c>
      <c r="B21" s="24" t="s">
        <v>18</v>
      </c>
      <c r="C21" s="25">
        <v>949</v>
      </c>
      <c r="D21" s="26">
        <v>921</v>
      </c>
      <c r="E21" s="25">
        <f t="shared" si="0"/>
        <v>28</v>
      </c>
      <c r="F21" s="26">
        <v>1033</v>
      </c>
      <c r="G21" s="25">
        <f t="shared" si="1"/>
        <v>-84</v>
      </c>
      <c r="H21" s="39"/>
      <c r="I21" s="24" t="s">
        <v>18</v>
      </c>
      <c r="J21" s="25">
        <f>SUM('1_bezr.'!C21)</f>
        <v>2372</v>
      </c>
      <c r="K21" s="25">
        <f t="shared" si="3"/>
        <v>949</v>
      </c>
      <c r="L21" s="35">
        <f t="shared" si="2"/>
        <v>40.008431703204046</v>
      </c>
    </row>
    <row r="22" spans="1:13" x14ac:dyDescent="0.25">
      <c r="A22" s="14">
        <v>20</v>
      </c>
      <c r="B22" s="24" t="s">
        <v>19</v>
      </c>
      <c r="C22" s="25">
        <v>3219</v>
      </c>
      <c r="D22" s="26">
        <v>3249</v>
      </c>
      <c r="E22" s="25">
        <f t="shared" si="0"/>
        <v>-30</v>
      </c>
      <c r="F22" s="26">
        <v>3358</v>
      </c>
      <c r="G22" s="25">
        <f t="shared" si="1"/>
        <v>-139</v>
      </c>
      <c r="H22" s="39"/>
      <c r="I22" s="24" t="s">
        <v>19</v>
      </c>
      <c r="J22" s="25">
        <f>SUM('1_bezr.'!C22)</f>
        <v>3629</v>
      </c>
      <c r="K22" s="25">
        <f t="shared" si="3"/>
        <v>3219</v>
      </c>
      <c r="L22" s="35">
        <f t="shared" si="2"/>
        <v>88.702121796638195</v>
      </c>
    </row>
    <row r="23" spans="1:13" x14ac:dyDescent="0.25">
      <c r="A23" s="14">
        <v>21</v>
      </c>
      <c r="B23" s="24" t="s">
        <v>20</v>
      </c>
      <c r="C23" s="25">
        <v>1299</v>
      </c>
      <c r="D23" s="26">
        <v>1267</v>
      </c>
      <c r="E23" s="25">
        <f t="shared" si="0"/>
        <v>32</v>
      </c>
      <c r="F23" s="26">
        <v>1404</v>
      </c>
      <c r="G23" s="25">
        <f t="shared" si="1"/>
        <v>-105</v>
      </c>
      <c r="H23" s="39"/>
      <c r="I23" s="24" t="s">
        <v>20</v>
      </c>
      <c r="J23" s="25">
        <f>SUM('1_bezr.'!C23)</f>
        <v>1583</v>
      </c>
      <c r="K23" s="25">
        <f>SUM(C23)</f>
        <v>1299</v>
      </c>
      <c r="L23" s="35">
        <f t="shared" si="2"/>
        <v>82.059380922299425</v>
      </c>
    </row>
    <row r="24" spans="1:13" x14ac:dyDescent="0.25">
      <c r="A24" s="14">
        <v>22</v>
      </c>
      <c r="B24" s="28" t="s">
        <v>25</v>
      </c>
      <c r="C24" s="29">
        <f>SUM(C3:C23)</f>
        <v>49674</v>
      </c>
      <c r="D24" s="41">
        <f>SUM(D3:D23)</f>
        <v>49850</v>
      </c>
      <c r="E24" s="29">
        <f>SUM(E3:E23)</f>
        <v>-176</v>
      </c>
      <c r="F24" s="41">
        <f>SUM(F3:F23)</f>
        <v>54098</v>
      </c>
      <c r="G24" s="29">
        <f>SUM(G3:G23)</f>
        <v>-4424</v>
      </c>
      <c r="H24" s="39"/>
      <c r="I24" s="24" t="s">
        <v>21</v>
      </c>
      <c r="J24" s="25">
        <f>SUM('1_bezr.'!C24)</f>
        <v>806</v>
      </c>
      <c r="K24" s="42" t="s">
        <v>29</v>
      </c>
      <c r="L24" s="43" t="s">
        <v>29</v>
      </c>
    </row>
    <row r="25" spans="1:13" x14ac:dyDescent="0.25">
      <c r="I25" s="24" t="s">
        <v>22</v>
      </c>
      <c r="J25" s="25">
        <f>SUM('1_bezr.'!C25)</f>
        <v>2949</v>
      </c>
      <c r="K25" s="42" t="s">
        <v>29</v>
      </c>
      <c r="L25" s="43" t="s">
        <v>29</v>
      </c>
    </row>
    <row r="26" spans="1:13" x14ac:dyDescent="0.25">
      <c r="I26" s="24" t="s">
        <v>23</v>
      </c>
      <c r="J26" s="25">
        <f>SUM('1_bezr.'!C26)</f>
        <v>6413</v>
      </c>
      <c r="K26" s="42" t="s">
        <v>29</v>
      </c>
      <c r="L26" s="43" t="s">
        <v>29</v>
      </c>
    </row>
    <row r="27" spans="1:13" x14ac:dyDescent="0.25">
      <c r="I27" s="24" t="s">
        <v>24</v>
      </c>
      <c r="J27" s="25">
        <f>SUM('1_bezr.'!C27)</f>
        <v>1370</v>
      </c>
      <c r="K27" s="42" t="s">
        <v>29</v>
      </c>
      <c r="L27" s="43" t="s">
        <v>29</v>
      </c>
    </row>
    <row r="28" spans="1:13" x14ac:dyDescent="0.25">
      <c r="H28" s="39"/>
      <c r="I28" s="28" t="s">
        <v>25</v>
      </c>
      <c r="J28" s="29">
        <f>SUM(J3:J27)</f>
        <v>79358</v>
      </c>
      <c r="K28" s="29">
        <f>SUM(K3:K23)</f>
        <v>49674</v>
      </c>
      <c r="L28" s="44">
        <f>SUM(K28)/J28*100</f>
        <v>62.594823458252478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5"/>
  <sheetViews>
    <sheetView workbookViewId="0">
      <selection activeCell="B1" sqref="B1"/>
    </sheetView>
  </sheetViews>
  <sheetFormatPr defaultRowHeight="15" x14ac:dyDescent="0.25"/>
  <cols>
    <col min="1" max="1" width="3.42578125" style="2" customWidth="1"/>
    <col min="2" max="2" width="6.7109375" style="2" customWidth="1"/>
    <col min="3" max="3" width="21.85546875" style="2" customWidth="1"/>
    <col min="4" max="5" width="13.85546875" style="2" customWidth="1"/>
    <col min="6" max="6" width="15" style="2" customWidth="1"/>
    <col min="7" max="7" width="13.85546875" style="2" customWidth="1"/>
    <col min="8" max="8" width="14.5703125" style="2" customWidth="1"/>
    <col min="9" max="9" width="5.5703125" style="2" customWidth="1"/>
    <col min="10" max="19" width="9.140625" style="2"/>
    <col min="20" max="20" width="3.140625" style="2" customWidth="1"/>
    <col min="21" max="16384" width="9.140625" style="2"/>
  </cols>
  <sheetData>
    <row r="1" spans="1:8" ht="18.75" x14ac:dyDescent="0.4">
      <c r="B1" s="54" t="s">
        <v>32</v>
      </c>
      <c r="C1" s="14"/>
      <c r="D1" s="14"/>
      <c r="E1" s="14"/>
      <c r="F1" s="14"/>
      <c r="G1" s="14"/>
      <c r="H1" s="14"/>
    </row>
    <row r="2" spans="1:8" ht="18.75" x14ac:dyDescent="0.3">
      <c r="B2" s="14"/>
      <c r="C2" s="61"/>
      <c r="D2" s="63"/>
      <c r="E2" s="14"/>
      <c r="F2" s="14"/>
      <c r="G2" s="14"/>
      <c r="H2" s="14"/>
    </row>
    <row r="3" spans="1:8" ht="60" x14ac:dyDescent="0.25">
      <c r="B3" s="70" t="s">
        <v>100</v>
      </c>
      <c r="C3" s="21" t="str">
        <f>T('2_kob.'!B2)</f>
        <v>powiaty</v>
      </c>
      <c r="D3" s="21" t="str">
        <f>T('2_kob.'!C2)</f>
        <v>liczba bezrobotnych kobiet stan na 29 II '20 r.</v>
      </c>
      <c r="E3" s="21" t="str">
        <f>T('2_kob.'!D2)</f>
        <v>liczba bezrobotnych kobiet stan na 31 I '20 r.</v>
      </c>
      <c r="F3" s="21" t="str">
        <f>T('2_kob.'!E2)</f>
        <v>wzrost/spadek do poprzedniego  miesiąca</v>
      </c>
      <c r="G3" s="21" t="str">
        <f>T('2_kob.'!F2)</f>
        <v>liczba bezrobotnych kobiet stan na 28 II '19 r.</v>
      </c>
      <c r="H3" s="21" t="str">
        <f>T('2_kob.'!G2)</f>
        <v>wzrost/spadek do analogicznego okresu ubr.</v>
      </c>
    </row>
    <row r="4" spans="1:8" x14ac:dyDescent="0.25">
      <c r="A4" s="2">
        <v>1</v>
      </c>
      <c r="B4" s="25">
        <f>RANK('5_bezr. na wsi'!C3,'5_bezr. na wsi'!$C$3:'5_bezr. na wsi'!$C$28,1)+COUNTIF('5_bezr. na wsi'!$C$3:'5_bezr. na wsi'!C3,'5_bezr. na wsi'!C3)-1</f>
        <v>1</v>
      </c>
      <c r="C4" s="24" t="str">
        <f>INDEX('5_bezr. na wsi'!B3:G28,MATCH(1,B4:B25,0),1)</f>
        <v>bieszczadzki</v>
      </c>
      <c r="D4" s="13">
        <f>INDEX('5_bezr. na wsi'!B3:H28,MATCH(1,B4:B25,0),2)</f>
        <v>726</v>
      </c>
      <c r="E4" s="26">
        <f>INDEX('5_bezr. na wsi'!B3:G28,MATCH(1,B4:B25,0),3)</f>
        <v>748</v>
      </c>
      <c r="F4" s="25">
        <f>INDEX('5_bezr. na wsi'!B3:G28,MATCH(1,B4:B25,0),4)</f>
        <v>-22</v>
      </c>
      <c r="G4" s="26">
        <f>INDEX('5_bezr. na wsi'!B3:G28,MATCH(1,B4:B25,0),5)</f>
        <v>775</v>
      </c>
      <c r="H4" s="25">
        <f>INDEX('5_bezr. na wsi'!B3:G28,MATCH(1,B4:B25,0),6)</f>
        <v>-49</v>
      </c>
    </row>
    <row r="5" spans="1:8" x14ac:dyDescent="0.25">
      <c r="A5" s="2">
        <v>2</v>
      </c>
      <c r="B5" s="25">
        <f>RANK('5_bezr. na wsi'!C4,'5_bezr. na wsi'!$C$3:'5_bezr. na wsi'!$C$28,1)+COUNTIF('5_bezr. na wsi'!$C$3:'5_bezr. na wsi'!C4,'5_bezr. na wsi'!C4)-1</f>
        <v>20</v>
      </c>
      <c r="C5" s="24" t="str">
        <f>INDEX('5_bezr. na wsi'!B3:G28,MATCH(2,B4:B25,0),1)</f>
        <v>stalowowolski</v>
      </c>
      <c r="D5" s="25">
        <f>INDEX('5_bezr. na wsi'!B3:H28,MATCH(2,B4:B25,0),2)</f>
        <v>949</v>
      </c>
      <c r="E5" s="26">
        <f>INDEX('5_bezr. na wsi'!B3:G28,MATCH(2,B4:B25,0),3)</f>
        <v>921</v>
      </c>
      <c r="F5" s="25">
        <f>INDEX('5_bezr. na wsi'!B3:G28,MATCH(2,B4:B25,0),4)</f>
        <v>28</v>
      </c>
      <c r="G5" s="26">
        <f>INDEX('5_bezr. na wsi'!B3:G28,MATCH(2,B4:B25,0),5)</f>
        <v>1033</v>
      </c>
      <c r="H5" s="25">
        <f>INDEX('5_bezr. na wsi'!B3:G28,MATCH(2,B4:B25,0),6)</f>
        <v>-84</v>
      </c>
    </row>
    <row r="6" spans="1:8" x14ac:dyDescent="0.25">
      <c r="A6" s="2">
        <v>3</v>
      </c>
      <c r="B6" s="25">
        <f>RANK('5_bezr. na wsi'!C5,'5_bezr. na wsi'!$C$3:'5_bezr. na wsi'!$C$28,1)+COUNTIF('5_bezr. na wsi'!$C$3:'5_bezr. na wsi'!C5,'5_bezr. na wsi'!C5)-1</f>
        <v>9</v>
      </c>
      <c r="C6" s="24" t="str">
        <f>INDEX('5_bezr. na wsi'!B3:G28,MATCH(3,B4:B25,0),1)</f>
        <v>lubaczowski</v>
      </c>
      <c r="D6" s="25">
        <f>INDEX('5_bezr. na wsi'!B3:H28,MATCH(3,B4:B25,0),2)</f>
        <v>1288</v>
      </c>
      <c r="E6" s="26">
        <f>INDEX('5_bezr. na wsi'!B3:G28,MATCH(3,B4:B25,0),3)</f>
        <v>1314</v>
      </c>
      <c r="F6" s="25">
        <f>INDEX('5_bezr. na wsi'!B3:G28,MATCH(3,B4:B25,0),4)</f>
        <v>-26</v>
      </c>
      <c r="G6" s="26">
        <f>INDEX('5_bezr. na wsi'!B3:G28,MATCH(3,B4:B25,0),5)</f>
        <v>1520</v>
      </c>
      <c r="H6" s="25">
        <f>INDEX('5_bezr. na wsi'!B3:G28,MATCH(3,B4:B25,0),6)</f>
        <v>-232</v>
      </c>
    </row>
    <row r="7" spans="1:8" x14ac:dyDescent="0.25">
      <c r="A7" s="2">
        <v>4</v>
      </c>
      <c r="B7" s="25">
        <f>RANK('5_bezr. na wsi'!C6,'5_bezr. na wsi'!$C$3:'5_bezr. na wsi'!$C$28,1)+COUNTIF('5_bezr. na wsi'!$C$3:'5_bezr. na wsi'!C6,'5_bezr. na wsi'!C6)-1</f>
        <v>17</v>
      </c>
      <c r="C7" s="24" t="str">
        <f>INDEX('5_bezr. na wsi'!B3:G28,MATCH(4,B4:B25,0),1)</f>
        <v xml:space="preserve">tarnobrzeski </v>
      </c>
      <c r="D7" s="25">
        <f>INDEX('5_bezr. na wsi'!B3:H28,MATCH(4,B4:B25,0),2)</f>
        <v>1299</v>
      </c>
      <c r="E7" s="26">
        <f>INDEX('5_bezr. na wsi'!B3:G28,MATCH(4,B4:B25,0),3)</f>
        <v>1267</v>
      </c>
      <c r="F7" s="25">
        <f>INDEX('5_bezr. na wsi'!B3:G28,MATCH(4,B4:B25,0),4)</f>
        <v>32</v>
      </c>
      <c r="G7" s="26">
        <f>INDEX('5_bezr. na wsi'!B3:G28,MATCH(4,B4:B25,0),5)</f>
        <v>1404</v>
      </c>
      <c r="H7" s="25">
        <f>INDEX('5_bezr. na wsi'!B3:G28,MATCH(4,B4:B25,0),6)</f>
        <v>-105</v>
      </c>
    </row>
    <row r="8" spans="1:8" x14ac:dyDescent="0.25">
      <c r="A8" s="2">
        <v>5</v>
      </c>
      <c r="B8" s="25">
        <f>RANK('5_bezr. na wsi'!C7,'5_bezr. na wsi'!$C$3:'5_bezr. na wsi'!$C$28,1)+COUNTIF('5_bezr. na wsi'!$C$3:'5_bezr. na wsi'!C7,'5_bezr. na wsi'!C7)-1</f>
        <v>19</v>
      </c>
      <c r="C8" s="24" t="str">
        <f>INDEX('5_bezr. na wsi'!B3:G28,MATCH(5,B4:B25,0),1)</f>
        <v>mielecki</v>
      </c>
      <c r="D8" s="25">
        <f>INDEX('5_bezr. na wsi'!B3:H28,MATCH(5,B4:B25,0),2)</f>
        <v>1528</v>
      </c>
      <c r="E8" s="26">
        <f>INDEX('5_bezr. na wsi'!B3:G28,MATCH(5,B4:B25,0),3)</f>
        <v>1506</v>
      </c>
      <c r="F8" s="25">
        <f>INDEX('5_bezr. na wsi'!B3:G28,MATCH(5,B4:B25,0),4)</f>
        <v>22</v>
      </c>
      <c r="G8" s="26">
        <f>INDEX('5_bezr. na wsi'!B3:G28,MATCH(5,B4:B25,0),5)</f>
        <v>1541</v>
      </c>
      <c r="H8" s="25">
        <f>INDEX('5_bezr. na wsi'!B3:G28,MATCH(5,B4:B25,0),6)</f>
        <v>-13</v>
      </c>
    </row>
    <row r="9" spans="1:8" x14ac:dyDescent="0.25">
      <c r="A9" s="2">
        <v>6</v>
      </c>
      <c r="B9" s="25">
        <f>RANK('5_bezr. na wsi'!C8,'5_bezr. na wsi'!$C$3:'5_bezr. na wsi'!$C$28,1)+COUNTIF('5_bezr. na wsi'!$C$3:'5_bezr. na wsi'!C8,'5_bezr. na wsi'!C8)-1</f>
        <v>7</v>
      </c>
      <c r="C9" s="24" t="str">
        <f>INDEX('5_bezr. na wsi'!B3:G28,MATCH(6,B4:B25,0),1)</f>
        <v>leski</v>
      </c>
      <c r="D9" s="25">
        <f>INDEX('5_bezr. na wsi'!B3:H28,MATCH(6,B4:B25,0),2)</f>
        <v>1570</v>
      </c>
      <c r="E9" s="26">
        <f>INDEX('5_bezr. na wsi'!B3:G28,MATCH(6,B4:B25,0),3)</f>
        <v>1579</v>
      </c>
      <c r="F9" s="25">
        <f>INDEX('5_bezr. na wsi'!B3:G28,MATCH(6,B4:B25,0),4)</f>
        <v>-9</v>
      </c>
      <c r="G9" s="26">
        <f>INDEX('5_bezr. na wsi'!B3:G28,MATCH(6,B4:B25,0),5)</f>
        <v>1608</v>
      </c>
      <c r="H9" s="25">
        <f>INDEX('5_bezr. na wsi'!B3:G28,MATCH(6,B4:B25,0),6)</f>
        <v>-38</v>
      </c>
    </row>
    <row r="10" spans="1:8" x14ac:dyDescent="0.25">
      <c r="A10" s="2">
        <v>7</v>
      </c>
      <c r="B10" s="25">
        <f>RANK('5_bezr. na wsi'!C9,'5_bezr. na wsi'!$C$3:'5_bezr. na wsi'!$C$28,1)+COUNTIF('5_bezr. na wsi'!$C$3:'5_bezr. na wsi'!C9,'5_bezr. na wsi'!C9)-1</f>
        <v>10</v>
      </c>
      <c r="C10" s="27" t="str">
        <f>INDEX('5_bezr. na wsi'!B3:G28,MATCH(7,B4:B25,0),1)</f>
        <v>kolbuszowski</v>
      </c>
      <c r="D10" s="25">
        <f>INDEX('5_bezr. na wsi'!B3:H28,MATCH(7,B4:B25,0),2)</f>
        <v>1670</v>
      </c>
      <c r="E10" s="26">
        <f>INDEX('5_bezr. na wsi'!B3:G28,MATCH(7,B4:B25,0),3)</f>
        <v>1669</v>
      </c>
      <c r="F10" s="25">
        <f>INDEX('5_bezr. na wsi'!B3:G28,MATCH(7,B4:B25,0),4)</f>
        <v>1</v>
      </c>
      <c r="G10" s="26">
        <f>INDEX('5_bezr. na wsi'!B3:G28,MATCH(7,B4:B25,0),5)</f>
        <v>1841</v>
      </c>
      <c r="H10" s="25">
        <f>INDEX('5_bezr. na wsi'!B3:G28,MATCH(7,B4:B25,0),6)</f>
        <v>-171</v>
      </c>
    </row>
    <row r="11" spans="1:8" x14ac:dyDescent="0.25">
      <c r="A11" s="2">
        <v>8</v>
      </c>
      <c r="B11" s="25">
        <f>RANK('5_bezr. na wsi'!C10,'5_bezr. na wsi'!$C$3:'5_bezr. na wsi'!$C$28,1)+COUNTIF('5_bezr. na wsi'!$C$3:'5_bezr. na wsi'!C10,'5_bezr. na wsi'!C10)-1</f>
        <v>6</v>
      </c>
      <c r="C11" s="24" t="str">
        <f>INDEX('5_bezr. na wsi'!B3:G28,MATCH(8,B4:B25,0),1)</f>
        <v>sanocki</v>
      </c>
      <c r="D11" s="25">
        <f>INDEX('5_bezr. na wsi'!B3:H28,MATCH(8,B4:B25,0),2)</f>
        <v>1679</v>
      </c>
      <c r="E11" s="26">
        <f>INDEX('5_bezr. na wsi'!B3:G28,MATCH(8,B4:B25,0),3)</f>
        <v>1689</v>
      </c>
      <c r="F11" s="25">
        <f>INDEX('5_bezr. na wsi'!B3:G28,MATCH(8,B4:B25,0),4)</f>
        <v>-10</v>
      </c>
      <c r="G11" s="26">
        <f>INDEX('5_bezr. na wsi'!B3:G28,MATCH(8,B4:B25,0),5)</f>
        <v>1719</v>
      </c>
      <c r="H11" s="25">
        <f>INDEX('5_bezr. na wsi'!B3:G28,MATCH(8,B4:B25,0),6)</f>
        <v>-40</v>
      </c>
    </row>
    <row r="12" spans="1:8" x14ac:dyDescent="0.25">
      <c r="A12" s="2">
        <v>9</v>
      </c>
      <c r="B12" s="25">
        <f>RANK('5_bezr. na wsi'!C11,'5_bezr. na wsi'!$C$3:'5_bezr. na wsi'!$C$28,1)+COUNTIF('5_bezr. na wsi'!$C$3:'5_bezr. na wsi'!C11,'5_bezr. na wsi'!C11)-1</f>
        <v>14</v>
      </c>
      <c r="C12" s="24" t="str">
        <f>INDEX('5_bezr. na wsi'!B3:G28,MATCH(9,B4:B25,0),1)</f>
        <v>dębicki</v>
      </c>
      <c r="D12" s="25">
        <f>INDEX('5_bezr. na wsi'!B3:H28,MATCH(9,B4:B25,0),2)</f>
        <v>1760</v>
      </c>
      <c r="E12" s="26">
        <f>INDEX('5_bezr. na wsi'!B3:G28,MATCH(9,B4:B25,0),3)</f>
        <v>1757</v>
      </c>
      <c r="F12" s="25">
        <f>INDEX('5_bezr. na wsi'!B3:G28,MATCH(9,B4:B25,0),4)</f>
        <v>3</v>
      </c>
      <c r="G12" s="26">
        <f>INDEX('5_bezr. na wsi'!B3:G28,MATCH(9,B4:B25,0),5)</f>
        <v>2085</v>
      </c>
      <c r="H12" s="25">
        <f>INDEX('5_bezr. na wsi'!B3:G28,MATCH(9,B4:B25,0),6)</f>
        <v>-325</v>
      </c>
    </row>
    <row r="13" spans="1:8" x14ac:dyDescent="0.25">
      <c r="A13" s="2">
        <v>10</v>
      </c>
      <c r="B13" s="25">
        <f>RANK('5_bezr. na wsi'!C12,'5_bezr. na wsi'!$C$3:'5_bezr. na wsi'!$C$28,1)+COUNTIF('5_bezr. na wsi'!$C$3:'5_bezr. na wsi'!C12,'5_bezr. na wsi'!C12)-1</f>
        <v>3</v>
      </c>
      <c r="C13" s="24" t="str">
        <f>INDEX('5_bezr. na wsi'!B3:G28,MATCH(10,B4:B25,0),1)</f>
        <v>krośnieński</v>
      </c>
      <c r="D13" s="25">
        <f>INDEX('5_bezr. na wsi'!B3:H28,MATCH(10,B4:B25,0),2)</f>
        <v>1832</v>
      </c>
      <c r="E13" s="26">
        <f>INDEX('5_bezr. na wsi'!B3:G28,MATCH(10,B4:B25,0),3)</f>
        <v>1846</v>
      </c>
      <c r="F13" s="25">
        <f>INDEX('5_bezr. na wsi'!B3:G28,MATCH(10,B4:B25,0),4)</f>
        <v>-14</v>
      </c>
      <c r="G13" s="26">
        <f>INDEX('5_bezr. na wsi'!B3:G28,MATCH(10,B4:B25,0),5)</f>
        <v>2067</v>
      </c>
      <c r="H13" s="25">
        <f>INDEX('5_bezr. na wsi'!B3:G28,MATCH(10,B4:B25,0),6)</f>
        <v>-235</v>
      </c>
    </row>
    <row r="14" spans="1:8" x14ac:dyDescent="0.25">
      <c r="A14" s="2">
        <v>11</v>
      </c>
      <c r="B14" s="25">
        <f>RANK('5_bezr. na wsi'!C13,'5_bezr. na wsi'!$C$3:'5_bezr. na wsi'!$C$28,1)+COUNTIF('5_bezr. na wsi'!$C$3:'5_bezr. na wsi'!C13,'5_bezr. na wsi'!C13)-1</f>
        <v>13</v>
      </c>
      <c r="C14" s="24" t="str">
        <f>INDEX('5_bezr. na wsi'!B3:G28,MATCH(11,B4:B25,0),1)</f>
        <v>ropczycko-sędziszowski</v>
      </c>
      <c r="D14" s="25">
        <f>INDEX('5_bezr. na wsi'!B3:H28,MATCH(11,B4:B25,0),2)</f>
        <v>1956</v>
      </c>
      <c r="E14" s="26">
        <f>INDEX('5_bezr. na wsi'!B3:G28,MATCH(11,B4:B25,0),3)</f>
        <v>1981</v>
      </c>
      <c r="F14" s="25">
        <f>INDEX('5_bezr. na wsi'!B3:G28,MATCH(11,B4:B25,0),4)</f>
        <v>-25</v>
      </c>
      <c r="G14" s="26">
        <f>INDEX('5_bezr. na wsi'!B3:G28,MATCH(11,B4:B25,0),5)</f>
        <v>2308</v>
      </c>
      <c r="H14" s="25">
        <f>INDEX('5_bezr. na wsi'!B3:G28,MATCH(11,B4:B25,0),6)</f>
        <v>-352</v>
      </c>
    </row>
    <row r="15" spans="1:8" x14ac:dyDescent="0.25">
      <c r="A15" s="2">
        <v>12</v>
      </c>
      <c r="B15" s="25">
        <f>RANK('5_bezr. na wsi'!C14,'5_bezr. na wsi'!$C$3:'5_bezr. na wsi'!$C$28,1)+COUNTIF('5_bezr. na wsi'!$C$3:'5_bezr. na wsi'!C14,'5_bezr. na wsi'!C14)-1</f>
        <v>5</v>
      </c>
      <c r="C15" s="24" t="str">
        <f>INDEX('5_bezr. na wsi'!B3:G28,MATCH(12,B4:B25,0),1)</f>
        <v>niżański</v>
      </c>
      <c r="D15" s="25">
        <f>INDEX('5_bezr. na wsi'!B3:H28,MATCH(12,B4:B25,0),2)</f>
        <v>2445</v>
      </c>
      <c r="E15" s="26">
        <f>INDEX('5_bezr. na wsi'!B3:G28,MATCH(12,B4:B25,0),3)</f>
        <v>2451</v>
      </c>
      <c r="F15" s="25">
        <f>INDEX('5_bezr. na wsi'!B3:G28,MATCH(12,B4:B25,0),4)</f>
        <v>-6</v>
      </c>
      <c r="G15" s="26">
        <f>INDEX('5_bezr. na wsi'!B3:G28,MATCH(12,B4:B25,0),5)</f>
        <v>2596</v>
      </c>
      <c r="H15" s="25">
        <f>INDEX('5_bezr. na wsi'!B3:G28,MATCH(12,B4:B25,0),6)</f>
        <v>-151</v>
      </c>
    </row>
    <row r="16" spans="1:8" x14ac:dyDescent="0.25">
      <c r="A16" s="2">
        <v>13</v>
      </c>
      <c r="B16" s="25">
        <f>RANK('5_bezr. na wsi'!C15,'5_bezr. na wsi'!$C$3:'5_bezr. na wsi'!$C$28,1)+COUNTIF('5_bezr. na wsi'!$C$3:'5_bezr. na wsi'!C15,'5_bezr. na wsi'!C15)-1</f>
        <v>12</v>
      </c>
      <c r="C16" s="24" t="str">
        <f>INDEX('5_bezr. na wsi'!B3:G28,MATCH(13,B4:B25,0),1)</f>
        <v>łańcucki</v>
      </c>
      <c r="D16" s="25">
        <f>INDEX('5_bezr. na wsi'!B3:H28,MATCH(13,B4:B25,0),2)</f>
        <v>2563</v>
      </c>
      <c r="E16" s="26">
        <f>INDEX('5_bezr. na wsi'!B3:G28,MATCH(13,B4:B25,0),3)</f>
        <v>2608</v>
      </c>
      <c r="F16" s="25">
        <f>INDEX('5_bezr. na wsi'!B3:G28,MATCH(13,B4:B25,0),4)</f>
        <v>-45</v>
      </c>
      <c r="G16" s="26">
        <f>INDEX('5_bezr. na wsi'!B3:G28,MATCH(13,B4:B25,0),5)</f>
        <v>2870</v>
      </c>
      <c r="H16" s="25">
        <f>INDEX('5_bezr. na wsi'!B3:G28,MATCH(13,B4:B25,0),6)</f>
        <v>-307</v>
      </c>
    </row>
    <row r="17" spans="1:8" x14ac:dyDescent="0.25">
      <c r="A17" s="2">
        <v>14</v>
      </c>
      <c r="B17" s="25">
        <f>RANK('5_bezr. na wsi'!C16,'5_bezr. na wsi'!$C$3:'5_bezr. na wsi'!$C$28,1)+COUNTIF('5_bezr. na wsi'!$C$3:'5_bezr. na wsi'!C16,'5_bezr. na wsi'!C16)-1</f>
        <v>18</v>
      </c>
      <c r="C17" s="24" t="str">
        <f>INDEX('5_bezr. na wsi'!B3:G28,MATCH(14,B4:B25,0),1)</f>
        <v>leżajski</v>
      </c>
      <c r="D17" s="25">
        <f>INDEX('5_bezr. na wsi'!B3:H28,MATCH(14,B4:B25,0),2)</f>
        <v>2685</v>
      </c>
      <c r="E17" s="26">
        <f>INDEX('5_bezr. na wsi'!B3:G28,MATCH(14,B4:B25,0),3)</f>
        <v>2652</v>
      </c>
      <c r="F17" s="25">
        <f>INDEX('5_bezr. na wsi'!B3:G28,MATCH(14,B4:B25,0),4)</f>
        <v>33</v>
      </c>
      <c r="G17" s="26">
        <f>INDEX('5_bezr. na wsi'!B3:G28,MATCH(14,B4:B25,0),5)</f>
        <v>2857</v>
      </c>
      <c r="H17" s="25">
        <f>INDEX('5_bezr. na wsi'!B3:G28,MATCH(14,B4:B25,0),6)</f>
        <v>-172</v>
      </c>
    </row>
    <row r="18" spans="1:8" x14ac:dyDescent="0.25">
      <c r="A18" s="2">
        <v>15</v>
      </c>
      <c r="B18" s="25">
        <f>RANK('5_bezr. na wsi'!C17,'5_bezr. na wsi'!$C$3:'5_bezr. na wsi'!$C$28,1)+COUNTIF('5_bezr. na wsi'!$C$3:'5_bezr. na wsi'!C17,'5_bezr. na wsi'!C17)-1</f>
        <v>15</v>
      </c>
      <c r="C18" s="24" t="str">
        <f>INDEX('5_bezr. na wsi'!B3:G28,MATCH(15,B4:B25,0),1)</f>
        <v>przeworski</v>
      </c>
      <c r="D18" s="25">
        <f>INDEX('5_bezr. na wsi'!B3:H28,MATCH(15,B4:B25,0),2)</f>
        <v>2988</v>
      </c>
      <c r="E18" s="26">
        <f>INDEX('5_bezr. na wsi'!B3:G28,MATCH(15,B4:B25,0),3)</f>
        <v>3110</v>
      </c>
      <c r="F18" s="25">
        <f>INDEX('5_bezr. na wsi'!B3:G28,MATCH(15,B4:B25,0),4)</f>
        <v>-122</v>
      </c>
      <c r="G18" s="26">
        <f>INDEX('5_bezr. na wsi'!B3:G28,MATCH(15,B4:B25,0),5)</f>
        <v>3114</v>
      </c>
      <c r="H18" s="25">
        <f>INDEX('5_bezr. na wsi'!B3:G28,MATCH(15,B4:B25,0),6)</f>
        <v>-126</v>
      </c>
    </row>
    <row r="19" spans="1:8" x14ac:dyDescent="0.25">
      <c r="A19" s="2">
        <v>16</v>
      </c>
      <c r="B19" s="25">
        <f>RANK('5_bezr. na wsi'!C18,'5_bezr. na wsi'!$C$3:'5_bezr. na wsi'!$C$28,1)+COUNTIF('5_bezr. na wsi'!$C$3:'5_bezr. na wsi'!C18,'5_bezr. na wsi'!C18)-1</f>
        <v>11</v>
      </c>
      <c r="C19" s="24" t="str">
        <f>INDEX('5_bezr. na wsi'!B3:G28,MATCH(16,B4:B25,0),1)</f>
        <v>strzyżowski</v>
      </c>
      <c r="D19" s="25">
        <f>INDEX('5_bezr. na wsi'!B3:H28,MATCH(16,B4:B25,0),2)</f>
        <v>3219</v>
      </c>
      <c r="E19" s="26">
        <f>INDEX('5_bezr. na wsi'!B3:G28,MATCH(16,B4:B25,0),3)</f>
        <v>3249</v>
      </c>
      <c r="F19" s="25">
        <f>INDEX('5_bezr. na wsi'!B3:G28,MATCH(16,B4:B25,0),4)</f>
        <v>-30</v>
      </c>
      <c r="G19" s="26">
        <f>INDEX('5_bezr. na wsi'!B3:G28,MATCH(16,B4:B25,0),5)</f>
        <v>3358</v>
      </c>
      <c r="H19" s="25">
        <f>INDEX('5_bezr. na wsi'!B3:G28,MATCH(16,B4:B25,0),6)</f>
        <v>-139</v>
      </c>
    </row>
    <row r="20" spans="1:8" x14ac:dyDescent="0.25">
      <c r="A20" s="2">
        <v>17</v>
      </c>
      <c r="B20" s="25">
        <f>RANK('5_bezr. na wsi'!C19,'5_bezr. na wsi'!$C$3:'5_bezr. na wsi'!$C$28,1)+COUNTIF('5_bezr. na wsi'!$C$3:'5_bezr. na wsi'!C19,'5_bezr. na wsi'!C19)-1</f>
        <v>21</v>
      </c>
      <c r="C20" s="24" t="str">
        <f>INDEX('5_bezr. na wsi'!B3:G28,MATCH(17,B4:B25,0),1)</f>
        <v>jarosławski</v>
      </c>
      <c r="D20" s="25">
        <f>INDEX('5_bezr. na wsi'!B3:H28,MATCH(17,B4:B25,0),2)</f>
        <v>3502</v>
      </c>
      <c r="E20" s="26">
        <f>INDEX('5_bezr. na wsi'!B3:G28,MATCH(17,B4:B25,0),3)</f>
        <v>3406</v>
      </c>
      <c r="F20" s="25">
        <f>INDEX('5_bezr. na wsi'!B3:G28,MATCH(17,B4:B25,0),4)</f>
        <v>96</v>
      </c>
      <c r="G20" s="26">
        <f>INDEX('5_bezr. na wsi'!B3:G28,MATCH(17,B4:B25,0),5)</f>
        <v>4261</v>
      </c>
      <c r="H20" s="25">
        <f>INDEX('5_bezr. na wsi'!B3:G28,MATCH(17,B4:B25,0),6)</f>
        <v>-759</v>
      </c>
    </row>
    <row r="21" spans="1:8" x14ac:dyDescent="0.25">
      <c r="A21" s="2">
        <v>18</v>
      </c>
      <c r="B21" s="25">
        <f>RANK('5_bezr. na wsi'!C20,'5_bezr. na wsi'!$C$3:'5_bezr. na wsi'!$C$28,1)+COUNTIF('5_bezr. na wsi'!$C$3:'5_bezr. na wsi'!C20,'5_bezr. na wsi'!C20)-1</f>
        <v>8</v>
      </c>
      <c r="C21" s="24" t="str">
        <f>INDEX('5_bezr. na wsi'!B3:G28,MATCH(18,B4:B25,0),1)</f>
        <v>przemyski</v>
      </c>
      <c r="D21" s="25">
        <f>INDEX('5_bezr. na wsi'!B3:H28,MATCH(18,B4:B25,0),2)</f>
        <v>3616</v>
      </c>
      <c r="E21" s="26">
        <f>INDEX('5_bezr. na wsi'!B3:G28,MATCH(18,B4:B25,0),3)</f>
        <v>3680</v>
      </c>
      <c r="F21" s="25">
        <f>INDEX('5_bezr. na wsi'!B3:G28,MATCH(18,B4:B25,0),4)</f>
        <v>-64</v>
      </c>
      <c r="G21" s="26">
        <f>INDEX('5_bezr. na wsi'!B3:G28,MATCH(18,B4:B25,0),5)</f>
        <v>3835</v>
      </c>
      <c r="H21" s="25">
        <f>INDEX('5_bezr. na wsi'!B3:G28,MATCH(18,B4:B25,0),6)</f>
        <v>-219</v>
      </c>
    </row>
    <row r="22" spans="1:8" x14ac:dyDescent="0.25">
      <c r="A22" s="2">
        <v>19</v>
      </c>
      <c r="B22" s="25">
        <f>RANK('5_bezr. na wsi'!C21,'5_bezr. na wsi'!$C$3:'5_bezr. na wsi'!$C$28,1)+COUNTIF('5_bezr. na wsi'!$C$3:'5_bezr. na wsi'!C21,'5_bezr. na wsi'!C21)-1</f>
        <v>2</v>
      </c>
      <c r="C22" s="24" t="str">
        <f>INDEX('5_bezr. na wsi'!B3:G28,MATCH(19,B4:B25,0),1)</f>
        <v>jasielski</v>
      </c>
      <c r="D22" s="25">
        <f>INDEX('5_bezr. na wsi'!B3:H28,MATCH(19,B4:B25,0),2)</f>
        <v>3666</v>
      </c>
      <c r="E22" s="26">
        <f>INDEX('5_bezr. na wsi'!B3:G28,MATCH(19,B4:B25,0),3)</f>
        <v>3648</v>
      </c>
      <c r="F22" s="25">
        <f>INDEX('5_bezr. na wsi'!B3:G28,MATCH(19,B4:B25,0),4)</f>
        <v>18</v>
      </c>
      <c r="G22" s="26">
        <f>INDEX('5_bezr. na wsi'!B3:G28,MATCH(19,B4:B25,0),5)</f>
        <v>3906</v>
      </c>
      <c r="H22" s="25">
        <f>INDEX('5_bezr. na wsi'!B3:G28,MATCH(19,B4:B25,0),6)</f>
        <v>-240</v>
      </c>
    </row>
    <row r="23" spans="1:8" x14ac:dyDescent="0.25">
      <c r="A23" s="2">
        <v>20</v>
      </c>
      <c r="B23" s="25">
        <f>RANK('5_bezr. na wsi'!C22,'5_bezr. na wsi'!$C$3:'5_bezr. na wsi'!$C$28,1)+COUNTIF('5_bezr. na wsi'!$C$3:'5_bezr. na wsi'!C22,'5_bezr. na wsi'!C22)-1</f>
        <v>16</v>
      </c>
      <c r="C23" s="24" t="str">
        <f>INDEX('5_bezr. na wsi'!B3:G28,MATCH(20,B4:B25,0),1)</f>
        <v>brzozowski</v>
      </c>
      <c r="D23" s="25">
        <f>INDEX('5_bezr. na wsi'!B3:H28,MATCH(20,B4:B25,0),2)</f>
        <v>3980</v>
      </c>
      <c r="E23" s="26">
        <f>INDEX('5_bezr. na wsi'!B3:G28,MATCH(20,B4:B25,0),3)</f>
        <v>4037</v>
      </c>
      <c r="F23" s="25">
        <f>INDEX('5_bezr. na wsi'!B3:G28,MATCH(20,B4:B25,0),4)</f>
        <v>-57</v>
      </c>
      <c r="G23" s="26">
        <f>INDEX('5_bezr. na wsi'!B3:G28,MATCH(20,B4:B25,0),5)</f>
        <v>4037</v>
      </c>
      <c r="H23" s="25">
        <f>INDEX('5_bezr. na wsi'!B3:G28,MATCH(20,B4:B25,0),6)</f>
        <v>-57</v>
      </c>
    </row>
    <row r="24" spans="1:8" x14ac:dyDescent="0.25">
      <c r="A24" s="2">
        <v>21</v>
      </c>
      <c r="B24" s="25">
        <f>RANK('5_bezr. na wsi'!C23,'5_bezr. na wsi'!$C$3:'5_bezr. na wsi'!$C$28,1)+COUNTIF('5_bezr. na wsi'!$C$3:'5_bezr. na wsi'!C23,'5_bezr. na wsi'!C23)-1</f>
        <v>4</v>
      </c>
      <c r="C24" s="24" t="str">
        <f>INDEX('5_bezr. na wsi'!B3:G28,MATCH(21,B4:B25,0),1)</f>
        <v>rzeszowski</v>
      </c>
      <c r="D24" s="25">
        <f>INDEX('5_bezr. na wsi'!B3:H28,MATCH(21,B4:B25,0),2)</f>
        <v>4753</v>
      </c>
      <c r="E24" s="26">
        <f>INDEX('5_bezr. na wsi'!B3:G28,MATCH(21,B4:B25,0),3)</f>
        <v>4732</v>
      </c>
      <c r="F24" s="25">
        <f>INDEX('5_bezr. na wsi'!B3:G28,MATCH(21,B4:B25,0),4)</f>
        <v>21</v>
      </c>
      <c r="G24" s="26">
        <f>INDEX('5_bezr. na wsi'!B3:G28,MATCH(21,B4:B25,0),5)</f>
        <v>5363</v>
      </c>
      <c r="H24" s="25">
        <f>INDEX('5_bezr. na wsi'!B3:G28,MATCH(21,B4:B25,0),6)</f>
        <v>-610</v>
      </c>
    </row>
    <row r="25" spans="1:8" x14ac:dyDescent="0.25">
      <c r="A25" s="2">
        <v>22</v>
      </c>
      <c r="B25" s="64">
        <f>RANK('5_bezr. na wsi'!C24,'5_bezr. na wsi'!$C$3:'5_bezr. na wsi'!$C$28,1)+COUNTIF('5_bezr. na wsi'!$C$3:'5_bezr. na wsi'!C24,'5_bezr. na wsi'!C24)-1</f>
        <v>22</v>
      </c>
      <c r="C25" s="71" t="str">
        <f>INDEX('5_bezr. na wsi'!B3:G28,MATCH(22,B4:B25,0),1)</f>
        <v>województwo</v>
      </c>
      <c r="D25" s="64">
        <f>INDEX('5_bezr. na wsi'!B3:H28,MATCH(22,B4:B25,0),2)</f>
        <v>49674</v>
      </c>
      <c r="E25" s="72">
        <f>INDEX('5_bezr. na wsi'!B3:G28,MATCH(22,B4:B25,0),3)</f>
        <v>49850</v>
      </c>
      <c r="F25" s="64">
        <f>INDEX('5_bezr. na wsi'!B3:G28,MATCH(22,B4:B25,0),4)</f>
        <v>-176</v>
      </c>
      <c r="G25" s="72">
        <f>INDEX('5_bezr. na wsi'!B3:G28,MATCH(22,B4:B25,0),5)</f>
        <v>54098</v>
      </c>
      <c r="H25" s="64">
        <f>INDEX('5_bezr. na wsi'!B3:G28,MATCH(22,B4:B25,0),6)</f>
        <v>-4424</v>
      </c>
    </row>
  </sheetData>
  <pageMargins left="0.7" right="0.7" top="0.75" bottom="0.75" header="0.3" footer="0.3"/>
  <pageSetup paperSize="9" scale="61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80</v>
      </c>
    </row>
    <row r="2" spans="2:8" ht="45" x14ac:dyDescent="0.25">
      <c r="B2" s="21" t="s">
        <v>27</v>
      </c>
      <c r="C2" s="22" t="s">
        <v>113</v>
      </c>
      <c r="D2" s="23" t="s">
        <v>97</v>
      </c>
      <c r="E2" s="22" t="s">
        <v>28</v>
      </c>
      <c r="F2" s="23" t="s">
        <v>114</v>
      </c>
      <c r="G2" s="22" t="s">
        <v>26</v>
      </c>
    </row>
    <row r="3" spans="2:8" x14ac:dyDescent="0.25">
      <c r="B3" s="24" t="s">
        <v>0</v>
      </c>
      <c r="C3" s="25">
        <v>691</v>
      </c>
      <c r="D3" s="26">
        <v>690</v>
      </c>
      <c r="E3" s="25">
        <f t="shared" ref="E3:E27" si="0">SUM(C3)-D3</f>
        <v>1</v>
      </c>
      <c r="F3" s="26">
        <v>720</v>
      </c>
      <c r="G3" s="25">
        <f t="shared" ref="G3:G27" si="1">SUM(C3)-F3</f>
        <v>-29</v>
      </c>
      <c r="H3" s="39"/>
    </row>
    <row r="4" spans="2:8" x14ac:dyDescent="0.25">
      <c r="B4" s="24" t="s">
        <v>1</v>
      </c>
      <c r="C4" s="25">
        <v>2580</v>
      </c>
      <c r="D4" s="26">
        <v>2604</v>
      </c>
      <c r="E4" s="25">
        <f t="shared" si="0"/>
        <v>-24</v>
      </c>
      <c r="F4" s="26">
        <v>2745</v>
      </c>
      <c r="G4" s="25">
        <f t="shared" si="1"/>
        <v>-165</v>
      </c>
      <c r="H4" s="39"/>
    </row>
    <row r="5" spans="2:8" x14ac:dyDescent="0.25">
      <c r="B5" s="24" t="s">
        <v>2</v>
      </c>
      <c r="C5" s="25">
        <v>1197</v>
      </c>
      <c r="D5" s="26">
        <v>1217</v>
      </c>
      <c r="E5" s="25">
        <f t="shared" si="0"/>
        <v>-20</v>
      </c>
      <c r="F5" s="26">
        <v>1729</v>
      </c>
      <c r="G5" s="25">
        <f t="shared" si="1"/>
        <v>-532</v>
      </c>
      <c r="H5" s="39"/>
    </row>
    <row r="6" spans="2:8" x14ac:dyDescent="0.25">
      <c r="B6" s="24" t="s">
        <v>3</v>
      </c>
      <c r="C6" s="25">
        <v>3234</v>
      </c>
      <c r="D6" s="26">
        <v>3228</v>
      </c>
      <c r="E6" s="25">
        <f t="shared" si="0"/>
        <v>6</v>
      </c>
      <c r="F6" s="26">
        <v>4107</v>
      </c>
      <c r="G6" s="25">
        <f t="shared" si="1"/>
        <v>-873</v>
      </c>
      <c r="H6" s="39"/>
    </row>
    <row r="7" spans="2:8" x14ac:dyDescent="0.25">
      <c r="B7" s="24" t="s">
        <v>4</v>
      </c>
      <c r="C7" s="25">
        <v>2957</v>
      </c>
      <c r="D7" s="26">
        <v>2941</v>
      </c>
      <c r="E7" s="25">
        <f t="shared" si="0"/>
        <v>16</v>
      </c>
      <c r="F7" s="26">
        <v>3161</v>
      </c>
      <c r="G7" s="25">
        <f t="shared" si="1"/>
        <v>-204</v>
      </c>
      <c r="H7" s="39"/>
    </row>
    <row r="8" spans="2:8" x14ac:dyDescent="0.25">
      <c r="B8" s="24" t="s">
        <v>5</v>
      </c>
      <c r="C8" s="25">
        <v>884</v>
      </c>
      <c r="D8" s="26">
        <v>880</v>
      </c>
      <c r="E8" s="25">
        <f t="shared" si="0"/>
        <v>4</v>
      </c>
      <c r="F8" s="26">
        <v>1033</v>
      </c>
      <c r="G8" s="25">
        <f t="shared" si="1"/>
        <v>-149</v>
      </c>
      <c r="H8" s="39"/>
    </row>
    <row r="9" spans="2:8" x14ac:dyDescent="0.25">
      <c r="B9" s="27" t="s">
        <v>6</v>
      </c>
      <c r="C9" s="25">
        <v>774</v>
      </c>
      <c r="D9" s="26">
        <v>775</v>
      </c>
      <c r="E9" s="25">
        <f t="shared" si="0"/>
        <v>-1</v>
      </c>
      <c r="F9" s="26">
        <v>920</v>
      </c>
      <c r="G9" s="25">
        <f t="shared" si="1"/>
        <v>-146</v>
      </c>
      <c r="H9" s="39"/>
    </row>
    <row r="10" spans="2:8" x14ac:dyDescent="0.25">
      <c r="B10" s="24" t="s">
        <v>7</v>
      </c>
      <c r="C10" s="25">
        <v>1083</v>
      </c>
      <c r="D10" s="26">
        <v>1077</v>
      </c>
      <c r="E10" s="25">
        <f t="shared" si="0"/>
        <v>6</v>
      </c>
      <c r="F10" s="26">
        <v>1129</v>
      </c>
      <c r="G10" s="25">
        <f t="shared" si="1"/>
        <v>-46</v>
      </c>
      <c r="H10" s="39"/>
    </row>
    <row r="11" spans="2:8" x14ac:dyDescent="0.25">
      <c r="B11" s="24" t="s">
        <v>8</v>
      </c>
      <c r="C11" s="25">
        <v>1937</v>
      </c>
      <c r="D11" s="26">
        <v>1921</v>
      </c>
      <c r="E11" s="25">
        <f t="shared" si="0"/>
        <v>16</v>
      </c>
      <c r="F11" s="26">
        <v>2151</v>
      </c>
      <c r="G11" s="25">
        <f t="shared" si="1"/>
        <v>-214</v>
      </c>
      <c r="H11" s="39"/>
    </row>
    <row r="12" spans="2:8" x14ac:dyDescent="0.25">
      <c r="B12" s="24" t="s">
        <v>9</v>
      </c>
      <c r="C12" s="25">
        <v>900</v>
      </c>
      <c r="D12" s="26">
        <v>903</v>
      </c>
      <c r="E12" s="25">
        <f t="shared" si="0"/>
        <v>-3</v>
      </c>
      <c r="F12" s="26">
        <v>1037</v>
      </c>
      <c r="G12" s="25">
        <f t="shared" si="1"/>
        <v>-137</v>
      </c>
      <c r="H12" s="39"/>
    </row>
    <row r="13" spans="2:8" x14ac:dyDescent="0.25">
      <c r="B13" s="24" t="s">
        <v>10</v>
      </c>
      <c r="C13" s="25">
        <v>1670</v>
      </c>
      <c r="D13" s="26">
        <v>1674</v>
      </c>
      <c r="E13" s="25">
        <f t="shared" si="0"/>
        <v>-4</v>
      </c>
      <c r="F13" s="26">
        <v>1942</v>
      </c>
      <c r="G13" s="25">
        <f t="shared" si="1"/>
        <v>-272</v>
      </c>
      <c r="H13" s="39"/>
    </row>
    <row r="14" spans="2:8" x14ac:dyDescent="0.25">
      <c r="B14" s="24" t="s">
        <v>11</v>
      </c>
      <c r="C14" s="25">
        <v>1194</v>
      </c>
      <c r="D14" s="26">
        <v>1171</v>
      </c>
      <c r="E14" s="25">
        <f t="shared" si="0"/>
        <v>23</v>
      </c>
      <c r="F14" s="26">
        <v>1367</v>
      </c>
      <c r="G14" s="25">
        <f t="shared" si="1"/>
        <v>-173</v>
      </c>
      <c r="H14" s="39"/>
    </row>
    <row r="15" spans="2:8" x14ac:dyDescent="0.25">
      <c r="B15" s="24" t="s">
        <v>12</v>
      </c>
      <c r="C15" s="25">
        <v>2098</v>
      </c>
      <c r="D15" s="26">
        <v>2074</v>
      </c>
      <c r="E15" s="25">
        <f t="shared" si="0"/>
        <v>24</v>
      </c>
      <c r="F15" s="26">
        <v>2284</v>
      </c>
      <c r="G15" s="25">
        <f t="shared" si="1"/>
        <v>-186</v>
      </c>
      <c r="H15" s="39"/>
    </row>
    <row r="16" spans="2:8" x14ac:dyDescent="0.25">
      <c r="B16" s="24" t="s">
        <v>13</v>
      </c>
      <c r="C16" s="25">
        <v>2038</v>
      </c>
      <c r="D16" s="26">
        <v>2056</v>
      </c>
      <c r="E16" s="25">
        <f t="shared" si="0"/>
        <v>-18</v>
      </c>
      <c r="F16" s="26">
        <v>2214</v>
      </c>
      <c r="G16" s="25">
        <f t="shared" si="1"/>
        <v>-176</v>
      </c>
      <c r="H16" s="39"/>
    </row>
    <row r="17" spans="2:8" x14ac:dyDescent="0.25">
      <c r="B17" s="24" t="s">
        <v>14</v>
      </c>
      <c r="C17" s="25">
        <v>2294</v>
      </c>
      <c r="D17" s="26">
        <v>2327</v>
      </c>
      <c r="E17" s="25">
        <f t="shared" si="0"/>
        <v>-33</v>
      </c>
      <c r="F17" s="26">
        <v>2488</v>
      </c>
      <c r="G17" s="25">
        <f t="shared" si="1"/>
        <v>-194</v>
      </c>
      <c r="H17" s="39"/>
    </row>
    <row r="18" spans="2:8" x14ac:dyDescent="0.25">
      <c r="B18" s="24" t="s">
        <v>15</v>
      </c>
      <c r="C18" s="25">
        <v>1570</v>
      </c>
      <c r="D18" s="26">
        <v>1574</v>
      </c>
      <c r="E18" s="25">
        <f t="shared" si="0"/>
        <v>-4</v>
      </c>
      <c r="F18" s="26">
        <v>1903</v>
      </c>
      <c r="G18" s="25">
        <f t="shared" si="1"/>
        <v>-333</v>
      </c>
      <c r="H18" s="39"/>
    </row>
    <row r="19" spans="2:8" x14ac:dyDescent="0.25">
      <c r="B19" s="24" t="s">
        <v>16</v>
      </c>
      <c r="C19" s="25">
        <v>3405</v>
      </c>
      <c r="D19" s="26">
        <v>3408</v>
      </c>
      <c r="E19" s="25">
        <f t="shared" si="0"/>
        <v>-3</v>
      </c>
      <c r="F19" s="26">
        <v>3731</v>
      </c>
      <c r="G19" s="25">
        <f t="shared" si="1"/>
        <v>-326</v>
      </c>
      <c r="H19" s="39"/>
    </row>
    <row r="20" spans="2:8" x14ac:dyDescent="0.25">
      <c r="B20" s="24" t="s">
        <v>17</v>
      </c>
      <c r="C20" s="25">
        <v>1411</v>
      </c>
      <c r="D20" s="26">
        <v>1385</v>
      </c>
      <c r="E20" s="25">
        <f t="shared" si="0"/>
        <v>26</v>
      </c>
      <c r="F20" s="26">
        <v>1503</v>
      </c>
      <c r="G20" s="25">
        <f t="shared" si="1"/>
        <v>-92</v>
      </c>
      <c r="H20" s="39"/>
    </row>
    <row r="21" spans="2:8" x14ac:dyDescent="0.25">
      <c r="B21" s="24" t="s">
        <v>18</v>
      </c>
      <c r="C21" s="25">
        <v>909</v>
      </c>
      <c r="D21" s="26">
        <v>913</v>
      </c>
      <c r="E21" s="25">
        <f t="shared" si="0"/>
        <v>-4</v>
      </c>
      <c r="F21" s="26">
        <v>1091</v>
      </c>
      <c r="G21" s="25">
        <f t="shared" si="1"/>
        <v>-182</v>
      </c>
      <c r="H21" s="39"/>
    </row>
    <row r="22" spans="2:8" x14ac:dyDescent="0.25">
      <c r="B22" s="24" t="s">
        <v>19</v>
      </c>
      <c r="C22" s="25">
        <v>2145</v>
      </c>
      <c r="D22" s="26">
        <v>2115</v>
      </c>
      <c r="E22" s="25">
        <f t="shared" si="0"/>
        <v>30</v>
      </c>
      <c r="F22" s="26">
        <v>2223</v>
      </c>
      <c r="G22" s="25">
        <f t="shared" si="1"/>
        <v>-78</v>
      </c>
      <c r="H22" s="39"/>
    </row>
    <row r="23" spans="2:8" x14ac:dyDescent="0.25">
      <c r="B23" s="24" t="s">
        <v>20</v>
      </c>
      <c r="C23" s="25">
        <v>720</v>
      </c>
      <c r="D23" s="26">
        <v>726</v>
      </c>
      <c r="E23" s="25">
        <f t="shared" si="0"/>
        <v>-6</v>
      </c>
      <c r="F23" s="26">
        <v>769</v>
      </c>
      <c r="G23" s="25">
        <f t="shared" si="1"/>
        <v>-49</v>
      </c>
      <c r="H23" s="39"/>
    </row>
    <row r="24" spans="2:8" x14ac:dyDescent="0.25">
      <c r="B24" s="24" t="s">
        <v>21</v>
      </c>
      <c r="C24" s="25">
        <v>290</v>
      </c>
      <c r="D24" s="26">
        <v>293</v>
      </c>
      <c r="E24" s="25">
        <f t="shared" si="0"/>
        <v>-3</v>
      </c>
      <c r="F24" s="26">
        <v>362</v>
      </c>
      <c r="G24" s="25">
        <f t="shared" si="1"/>
        <v>-72</v>
      </c>
      <c r="H24" s="39"/>
    </row>
    <row r="25" spans="2:8" x14ac:dyDescent="0.25">
      <c r="B25" s="24" t="s">
        <v>22</v>
      </c>
      <c r="C25" s="45">
        <v>1884</v>
      </c>
      <c r="D25" s="26">
        <v>1916</v>
      </c>
      <c r="E25" s="45">
        <f t="shared" si="0"/>
        <v>-32</v>
      </c>
      <c r="F25" s="26">
        <v>2052</v>
      </c>
      <c r="G25" s="25">
        <f t="shared" si="1"/>
        <v>-168</v>
      </c>
      <c r="H25" s="39"/>
    </row>
    <row r="26" spans="2:8" x14ac:dyDescent="0.25">
      <c r="B26" s="24" t="s">
        <v>23</v>
      </c>
      <c r="C26" s="45">
        <v>3885</v>
      </c>
      <c r="D26" s="26">
        <v>3884</v>
      </c>
      <c r="E26" s="45">
        <f t="shared" si="0"/>
        <v>1</v>
      </c>
      <c r="F26" s="26">
        <v>4165</v>
      </c>
      <c r="G26" s="25">
        <f t="shared" si="1"/>
        <v>-280</v>
      </c>
      <c r="H26" s="39"/>
    </row>
    <row r="27" spans="2:8" x14ac:dyDescent="0.25">
      <c r="B27" s="24" t="s">
        <v>24</v>
      </c>
      <c r="C27" s="45">
        <v>674</v>
      </c>
      <c r="D27" s="26">
        <v>673</v>
      </c>
      <c r="E27" s="45">
        <f t="shared" si="0"/>
        <v>1</v>
      </c>
      <c r="F27" s="26">
        <v>760</v>
      </c>
      <c r="G27" s="25">
        <f t="shared" si="1"/>
        <v>-86</v>
      </c>
      <c r="H27" s="39"/>
    </row>
    <row r="28" spans="2:8" x14ac:dyDescent="0.25">
      <c r="B28" s="28" t="s">
        <v>25</v>
      </c>
      <c r="C28" s="29">
        <f>SUM(C3:C27)</f>
        <v>42424</v>
      </c>
      <c r="D28" s="30">
        <f>SUM(D3:D27)</f>
        <v>42425</v>
      </c>
      <c r="E28" s="29">
        <f>SUM(E3:E27)</f>
        <v>-1</v>
      </c>
      <c r="F28" s="30">
        <f>SUM(F3:F27)</f>
        <v>47586</v>
      </c>
      <c r="G28" s="29">
        <f>SUM(G3:G27)</f>
        <v>-5162</v>
      </c>
      <c r="H28" s="39"/>
    </row>
    <row r="29" spans="2:8" x14ac:dyDescent="0.25">
      <c r="B29" s="8" t="s">
        <v>88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workbookViewId="0">
      <selection activeCell="B1" sqref="B1"/>
    </sheetView>
  </sheetViews>
  <sheetFormatPr defaultRowHeight="15" x14ac:dyDescent="0.25"/>
  <cols>
    <col min="1" max="1" width="2.85546875" style="2" customWidth="1"/>
    <col min="2" max="2" width="7.28515625" style="2" customWidth="1"/>
    <col min="3" max="3" width="22.140625" style="2" customWidth="1"/>
    <col min="4" max="4" width="13.5703125" style="2" customWidth="1"/>
    <col min="5" max="5" width="13" style="2" customWidth="1"/>
    <col min="6" max="6" width="14.5703125" style="2" customWidth="1"/>
    <col min="7" max="7" width="14.28515625" style="2" customWidth="1"/>
    <col min="8" max="8" width="15.85546875" style="2" customWidth="1"/>
    <col min="9" max="9" width="5.7109375" style="2" customWidth="1"/>
    <col min="10" max="10" width="6" style="2" customWidth="1"/>
    <col min="11" max="19" width="9.140625" style="2"/>
    <col min="20" max="20" width="4.85546875" style="2" customWidth="1"/>
    <col min="21" max="16384" width="9.140625" style="2"/>
  </cols>
  <sheetData>
    <row r="1" spans="2:8" ht="18.75" x14ac:dyDescent="0.4">
      <c r="B1" s="54" t="s">
        <v>103</v>
      </c>
      <c r="C1" s="14"/>
      <c r="D1" s="14"/>
      <c r="E1" s="14"/>
      <c r="F1" s="14"/>
      <c r="G1" s="14"/>
      <c r="H1" s="14"/>
    </row>
    <row r="2" spans="2:8" ht="18.75" x14ac:dyDescent="0.3">
      <c r="B2" s="14"/>
      <c r="C2" s="61"/>
      <c r="D2" s="63"/>
      <c r="E2" s="14"/>
      <c r="F2" s="14"/>
      <c r="G2" s="14"/>
      <c r="H2" s="14"/>
    </row>
    <row r="3" spans="2:8" ht="75" x14ac:dyDescent="0.25">
      <c r="B3" s="70" t="s">
        <v>100</v>
      </c>
      <c r="C3" s="21" t="str">
        <f>T('6_długot.'!B2)</f>
        <v>powiaty</v>
      </c>
      <c r="D3" s="21" t="str">
        <f>T('6_długot.'!C2)</f>
        <v>liczba bezrobotnych pow. 12 m-cy stan na 29 II '20 r.</v>
      </c>
      <c r="E3" s="21" t="str">
        <f>T('6_długot.'!D2)</f>
        <v>liczba bezrobotnych pow. 12 m-cy stan na 31 I  '20 r.</v>
      </c>
      <c r="F3" s="21" t="str">
        <f>T('6_długot.'!E2)</f>
        <v>wzrost/spadek do poprzedniego  miesiąca</v>
      </c>
      <c r="G3" s="21" t="str">
        <f>T('6_długot.'!F2)</f>
        <v>liczba bezrobotnych pow. 12 m-cy,  stan na 28 II '19 r.</v>
      </c>
      <c r="H3" s="21" t="str">
        <f>T('6_długot.'!G2)</f>
        <v>wzrost/spadek do analogicznego okresu ubr.</v>
      </c>
    </row>
    <row r="4" spans="2:8" x14ac:dyDescent="0.25">
      <c r="B4" s="25">
        <f>RANK('6_długot.'!C3,'6_długot.'!$C$3:'6_długot.'!$C$28,1)+COUNTIF('6_długot.'!$C$3:'6_długot.'!C3,'6_długot.'!C3)-1</f>
        <v>3</v>
      </c>
      <c r="C4" s="24" t="str">
        <f>INDEX('6_długot.'!B3:G28,MATCH(1,B4:B29,0),1)</f>
        <v>Krosno</v>
      </c>
      <c r="D4" s="13">
        <f>INDEX('6_długot.'!B3:H28,MATCH(1,B4:B29,0),2)</f>
        <v>290</v>
      </c>
      <c r="E4" s="26">
        <f>INDEX('6_długot.'!B3:G28,MATCH(1,B4:B29,0),3)</f>
        <v>293</v>
      </c>
      <c r="F4" s="25">
        <f>INDEX('6_długot.'!B3:G28,MATCH(1,B4:B29,0),4)</f>
        <v>-3</v>
      </c>
      <c r="G4" s="26">
        <f>INDEX('6_długot.'!B3:G28,MATCH(1,B4:B29,0),5)</f>
        <v>362</v>
      </c>
      <c r="H4" s="25">
        <f>INDEX('6_długot.'!B3:G28,MATCH(1,B4:B29,0),6)</f>
        <v>-72</v>
      </c>
    </row>
    <row r="5" spans="2:8" x14ac:dyDescent="0.25">
      <c r="B5" s="25">
        <f>RANK('6_długot.'!C4,'6_długot.'!$C$3:'6_długot.'!$C$28,1)+COUNTIF('6_długot.'!$C$3:'6_długot.'!C4,'6_długot.'!C4)-1</f>
        <v>21</v>
      </c>
      <c r="C5" s="24" t="str">
        <f>INDEX('6_długot.'!B3:G28,MATCH(2,B4:B29,0),1)</f>
        <v>Tarnobrzeg</v>
      </c>
      <c r="D5" s="25">
        <f>INDEX('6_długot.'!B3:H28,MATCH(2,B4:B29,0),2)</f>
        <v>674</v>
      </c>
      <c r="E5" s="26">
        <f>INDEX('6_długot.'!B3:G28,MATCH(2,B4:B29,0),3)</f>
        <v>673</v>
      </c>
      <c r="F5" s="25">
        <f>INDEX('6_długot.'!B3:G28,MATCH(2,B4:B29,0),4)</f>
        <v>1</v>
      </c>
      <c r="G5" s="26">
        <f>INDEX('6_długot.'!B3:G28,MATCH(2,B4:B29,0),5)</f>
        <v>760</v>
      </c>
      <c r="H5" s="25">
        <f>INDEX('6_długot.'!B3:G28,MATCH(2,B4:B29,0),6)</f>
        <v>-86</v>
      </c>
    </row>
    <row r="6" spans="2:8" x14ac:dyDescent="0.25">
      <c r="B6" s="25">
        <f>RANK('6_długot.'!C5,'6_długot.'!$C$3:'6_długot.'!$C$28,1)+COUNTIF('6_długot.'!$C$3:'6_długot.'!C5,'6_długot.'!C5)-1</f>
        <v>11</v>
      </c>
      <c r="C6" s="24" t="str">
        <f>INDEX('6_długot.'!B3:G28,MATCH(3,B4:B29,0),1)</f>
        <v>bieszczadzki</v>
      </c>
      <c r="D6" s="25">
        <f>INDEX('6_długot.'!B3:H28,MATCH(3,B4:B29,0),2)</f>
        <v>691</v>
      </c>
      <c r="E6" s="26">
        <f>INDEX('6_długot.'!B3:G28,MATCH(3,B4:B29,0),3)</f>
        <v>690</v>
      </c>
      <c r="F6" s="25">
        <f>INDEX('6_długot.'!B3:G28,MATCH(3,B4:B29,0),4)</f>
        <v>1</v>
      </c>
      <c r="G6" s="26">
        <f>INDEX('6_długot.'!B3:G28,MATCH(3,B4:B29,0),5)</f>
        <v>720</v>
      </c>
      <c r="H6" s="25">
        <f>INDEX('6_długot.'!B3:G28,MATCH(3,B4:B29,0),6)</f>
        <v>-29</v>
      </c>
    </row>
    <row r="7" spans="2:8" x14ac:dyDescent="0.25">
      <c r="B7" s="25">
        <f>RANK('6_długot.'!C6,'6_długot.'!$C$3:'6_długot.'!$C$28,1)+COUNTIF('6_długot.'!$C$3:'6_długot.'!C6,'6_długot.'!C6)-1</f>
        <v>23</v>
      </c>
      <c r="C7" s="24" t="str">
        <f>INDEX('6_długot.'!B3:G28,MATCH(4,B4:B29,0),1)</f>
        <v xml:space="preserve">tarnobrzeski </v>
      </c>
      <c r="D7" s="25">
        <f>INDEX('6_długot.'!B3:H28,MATCH(4,B4:B29,0),2)</f>
        <v>720</v>
      </c>
      <c r="E7" s="26">
        <f>INDEX('6_długot.'!B3:G28,MATCH(4,B4:B29,0),3)</f>
        <v>726</v>
      </c>
      <c r="F7" s="25">
        <f>INDEX('6_długot.'!B3:G28,MATCH(4,B4:B29,0),4)</f>
        <v>-6</v>
      </c>
      <c r="G7" s="26">
        <f>INDEX('6_długot.'!B3:G28,MATCH(4,B4:B29,0),5)</f>
        <v>769</v>
      </c>
      <c r="H7" s="25">
        <f>INDEX('6_długot.'!B3:G28,MATCH(4,B4:B29,0),6)</f>
        <v>-49</v>
      </c>
    </row>
    <row r="8" spans="2:8" x14ac:dyDescent="0.25">
      <c r="B8" s="25">
        <f>RANK('6_długot.'!C7,'6_długot.'!$C$3:'6_długot.'!$C$28,1)+COUNTIF('6_długot.'!$C$3:'6_długot.'!C7,'6_długot.'!C7)-1</f>
        <v>22</v>
      </c>
      <c r="C8" s="24" t="str">
        <f>INDEX('6_długot.'!B3:G28,MATCH(5,B4:B29,0),1)</f>
        <v>krośnieński</v>
      </c>
      <c r="D8" s="25">
        <f>INDEX('6_długot.'!B3:H28,MATCH(5,B4:B29,0),2)</f>
        <v>774</v>
      </c>
      <c r="E8" s="26">
        <f>INDEX('6_długot.'!B3:G28,MATCH(5,B4:B29,0),3)</f>
        <v>775</v>
      </c>
      <c r="F8" s="25">
        <f>INDEX('6_długot.'!B3:G28,MATCH(5,B4:B29,0),4)</f>
        <v>-1</v>
      </c>
      <c r="G8" s="26">
        <f>INDEX('6_długot.'!B3:G28,MATCH(5,B4:B29,0),5)</f>
        <v>920</v>
      </c>
      <c r="H8" s="25">
        <f>INDEX('6_długot.'!B3:G28,MATCH(5,B4:B29,0),6)</f>
        <v>-146</v>
      </c>
    </row>
    <row r="9" spans="2:8" x14ac:dyDescent="0.25">
      <c r="B9" s="25">
        <f>RANK('6_długot.'!C8,'6_długot.'!$C$3:'6_długot.'!$C$28,1)+COUNTIF('6_długot.'!$C$3:'6_długot.'!C8,'6_długot.'!C8)-1</f>
        <v>6</v>
      </c>
      <c r="C9" s="24" t="str">
        <f>INDEX('6_długot.'!B3:G28,MATCH(6,B4:B29,0),1)</f>
        <v>kolbuszowski</v>
      </c>
      <c r="D9" s="25">
        <f>INDEX('6_długot.'!B3:H28,MATCH(6,B4:B29,0),2)</f>
        <v>884</v>
      </c>
      <c r="E9" s="26">
        <f>INDEX('6_długot.'!B3:G28,MATCH(6,B4:B29,0),3)</f>
        <v>880</v>
      </c>
      <c r="F9" s="25">
        <f>INDEX('6_długot.'!B3:G28,MATCH(6,B4:B29,0),4)</f>
        <v>4</v>
      </c>
      <c r="G9" s="26">
        <f>INDEX('6_długot.'!B3:G28,MATCH(6,B4:B29,0),5)</f>
        <v>1033</v>
      </c>
      <c r="H9" s="25">
        <f>INDEX('6_długot.'!B3:G28,MATCH(6,B4:B29,0),6)</f>
        <v>-149</v>
      </c>
    </row>
    <row r="10" spans="2:8" x14ac:dyDescent="0.25">
      <c r="B10" s="25">
        <f>RANK('6_długot.'!C9,'6_długot.'!$C$3:'6_długot.'!$C$28,1)+COUNTIF('6_długot.'!$C$3:'6_długot.'!C9,'6_długot.'!C9)-1</f>
        <v>5</v>
      </c>
      <c r="C10" s="27" t="str">
        <f>INDEX('6_długot.'!B3:G28,MATCH(7,B4:B29,0),1)</f>
        <v>lubaczowski</v>
      </c>
      <c r="D10" s="25">
        <f>INDEX('6_długot.'!B3:H28,MATCH(7,B4:B29,0),2)</f>
        <v>900</v>
      </c>
      <c r="E10" s="26">
        <f>INDEX('6_długot.'!B3:G28,MATCH(7,B4:B29,0),3)</f>
        <v>903</v>
      </c>
      <c r="F10" s="25">
        <f>INDEX('6_długot.'!B3:G28,MATCH(7,B4:B29,0),4)</f>
        <v>-3</v>
      </c>
      <c r="G10" s="26">
        <f>INDEX('6_długot.'!B3:G28,MATCH(7,B4:B29,0),5)</f>
        <v>1037</v>
      </c>
      <c r="H10" s="25">
        <f>INDEX('6_długot.'!B3:G28,MATCH(7,B4:B29,0),6)</f>
        <v>-137</v>
      </c>
    </row>
    <row r="11" spans="2:8" x14ac:dyDescent="0.25">
      <c r="B11" s="25">
        <f>RANK('6_długot.'!C10,'6_długot.'!$C$3:'6_długot.'!$C$28,1)+COUNTIF('6_długot.'!$C$3:'6_długot.'!C10,'6_długot.'!C10)-1</f>
        <v>9</v>
      </c>
      <c r="C11" s="24" t="str">
        <f>INDEX('6_długot.'!B3:G28,MATCH(8,B4:B29,0),1)</f>
        <v>stalowowolski</v>
      </c>
      <c r="D11" s="25">
        <f>INDEX('6_długot.'!B3:H28,MATCH(8,B4:B29,0),2)</f>
        <v>909</v>
      </c>
      <c r="E11" s="26">
        <f>INDEX('6_długot.'!B3:G28,MATCH(8,B4:B29,0),3)</f>
        <v>913</v>
      </c>
      <c r="F11" s="25">
        <f>INDEX('6_długot.'!B3:G28,MATCH(8,B4:B29,0),4)</f>
        <v>-4</v>
      </c>
      <c r="G11" s="26">
        <f>INDEX('6_długot.'!B3:G28,MATCH(8,B4:B29,0),5)</f>
        <v>1091</v>
      </c>
      <c r="H11" s="25">
        <f>INDEX('6_długot.'!B3:G28,MATCH(8,B4:B29,0),6)</f>
        <v>-182</v>
      </c>
    </row>
    <row r="12" spans="2:8" x14ac:dyDescent="0.25">
      <c r="B12" s="25">
        <f>RANK('6_długot.'!C11,'6_długot.'!$C$3:'6_długot.'!$C$28,1)+COUNTIF('6_długot.'!$C$3:'6_długot.'!C11,'6_długot.'!C11)-1</f>
        <v>16</v>
      </c>
      <c r="C12" s="24" t="str">
        <f>INDEX('6_długot.'!B3:G28,MATCH(9,B4:B29,0),1)</f>
        <v>leski</v>
      </c>
      <c r="D12" s="25">
        <f>INDEX('6_długot.'!B3:H28,MATCH(9,B4:B29,0),2)</f>
        <v>1083</v>
      </c>
      <c r="E12" s="26">
        <f>INDEX('6_długot.'!B3:G28,MATCH(9,B4:B29,0),3)</f>
        <v>1077</v>
      </c>
      <c r="F12" s="25">
        <f>INDEX('6_długot.'!B3:G28,MATCH(9,B4:B29,0),4)</f>
        <v>6</v>
      </c>
      <c r="G12" s="26">
        <f>INDEX('6_długot.'!B3:G28,MATCH(9,B4:B29,0),5)</f>
        <v>1129</v>
      </c>
      <c r="H12" s="25">
        <f>INDEX('6_długot.'!B3:G28,MATCH(9,B4:B29,0),6)</f>
        <v>-46</v>
      </c>
    </row>
    <row r="13" spans="2:8" x14ac:dyDescent="0.25">
      <c r="B13" s="25">
        <f>RANK('6_długot.'!C12,'6_długot.'!$C$3:'6_długot.'!$C$28,1)+COUNTIF('6_długot.'!$C$3:'6_długot.'!C12,'6_długot.'!C12)-1</f>
        <v>7</v>
      </c>
      <c r="C13" s="24" t="str">
        <f>INDEX('6_długot.'!B3:G28,MATCH(10,B4:B29,0),1)</f>
        <v>mielecki</v>
      </c>
      <c r="D13" s="25">
        <f>INDEX('6_długot.'!B3:H28,MATCH(10,B4:B29,0),2)</f>
        <v>1194</v>
      </c>
      <c r="E13" s="26">
        <f>INDEX('6_długot.'!B3:G28,MATCH(10,B4:B29,0),3)</f>
        <v>1171</v>
      </c>
      <c r="F13" s="25">
        <f>INDEX('6_długot.'!B3:G28,MATCH(10,B4:B29,0),4)</f>
        <v>23</v>
      </c>
      <c r="G13" s="26">
        <f>INDEX('6_długot.'!B3:G28,MATCH(10,B4:B29,0),5)</f>
        <v>1367</v>
      </c>
      <c r="H13" s="25">
        <f>INDEX('6_długot.'!B3:G28,MATCH(10,B4:B29,0),6)</f>
        <v>-173</v>
      </c>
    </row>
    <row r="14" spans="2:8" x14ac:dyDescent="0.25">
      <c r="B14" s="25">
        <f>RANK('6_długot.'!C13,'6_długot.'!$C$3:'6_długot.'!$C$28,1)+COUNTIF('6_długot.'!$C$3:'6_długot.'!C13,'6_długot.'!C13)-1</f>
        <v>14</v>
      </c>
      <c r="C14" s="24" t="str">
        <f>INDEX('6_długot.'!B3:G28,MATCH(11,B4:B29,0),1)</f>
        <v>dębicki</v>
      </c>
      <c r="D14" s="25">
        <f>INDEX('6_długot.'!B3:H28,MATCH(11,B4:B29,0),2)</f>
        <v>1197</v>
      </c>
      <c r="E14" s="26">
        <f>INDEX('6_długot.'!B3:G28,MATCH(11,B4:B29,0),3)</f>
        <v>1217</v>
      </c>
      <c r="F14" s="25">
        <f>INDEX('6_długot.'!B3:G28,MATCH(11,B4:B29,0),4)</f>
        <v>-20</v>
      </c>
      <c r="G14" s="26">
        <f>INDEX('6_długot.'!B3:G28,MATCH(11,B4:B29,0),5)</f>
        <v>1729</v>
      </c>
      <c r="H14" s="25">
        <f>INDEX('6_długot.'!B3:G28,MATCH(11,B4:B29,0),6)</f>
        <v>-532</v>
      </c>
    </row>
    <row r="15" spans="2:8" x14ac:dyDescent="0.25">
      <c r="B15" s="25">
        <f>RANK('6_długot.'!C14,'6_długot.'!$C$3:'6_długot.'!$C$28,1)+COUNTIF('6_długot.'!$C$3:'6_długot.'!C14,'6_długot.'!C14)-1</f>
        <v>10</v>
      </c>
      <c r="C15" s="24" t="str">
        <f>INDEX('6_długot.'!B3:G28,MATCH(12,B4:B29,0),1)</f>
        <v>sanocki</v>
      </c>
      <c r="D15" s="25">
        <f>INDEX('6_długot.'!B3:H28,MATCH(12,B4:B29,0),2)</f>
        <v>1411</v>
      </c>
      <c r="E15" s="26">
        <f>INDEX('6_długot.'!B3:G28,MATCH(12,B4:B29,0),3)</f>
        <v>1385</v>
      </c>
      <c r="F15" s="25">
        <f>INDEX('6_długot.'!B3:G28,MATCH(12,B4:B29,0),4)</f>
        <v>26</v>
      </c>
      <c r="G15" s="26">
        <f>INDEX('6_długot.'!B3:G28,MATCH(12,B4:B29,0),5)</f>
        <v>1503</v>
      </c>
      <c r="H15" s="25">
        <f>INDEX('6_długot.'!B3:G28,MATCH(12,B4:B29,0),6)</f>
        <v>-92</v>
      </c>
    </row>
    <row r="16" spans="2:8" x14ac:dyDescent="0.25">
      <c r="B16" s="25">
        <f>RANK('6_długot.'!C15,'6_długot.'!$C$3:'6_długot.'!$C$28,1)+COUNTIF('6_długot.'!$C$3:'6_długot.'!C15,'6_długot.'!C15)-1</f>
        <v>18</v>
      </c>
      <c r="C16" s="24" t="str">
        <f>INDEX('6_długot.'!B3:G28,MATCH(13,B4:B29,0),1)</f>
        <v>ropczycko-sędziszowski</v>
      </c>
      <c r="D16" s="25">
        <f>INDEX('6_długot.'!B3:H28,MATCH(13,B4:B29,0),2)</f>
        <v>1570</v>
      </c>
      <c r="E16" s="26">
        <f>INDEX('6_długot.'!B3:G28,MATCH(13,B4:B29,0),3)</f>
        <v>1574</v>
      </c>
      <c r="F16" s="25">
        <f>INDEX('6_długot.'!B3:G28,MATCH(13,B4:B29,0),4)</f>
        <v>-4</v>
      </c>
      <c r="G16" s="26">
        <f>INDEX('6_długot.'!B3:G28,MATCH(13,B4:B29,0),5)</f>
        <v>1903</v>
      </c>
      <c r="H16" s="25">
        <f>INDEX('6_długot.'!B3:G28,MATCH(13,B4:B29,0),6)</f>
        <v>-333</v>
      </c>
    </row>
    <row r="17" spans="2:8" x14ac:dyDescent="0.25">
      <c r="B17" s="25">
        <f>RANK('6_długot.'!C16,'6_długot.'!$C$3:'6_długot.'!$C$28,1)+COUNTIF('6_długot.'!$C$3:'6_długot.'!C16,'6_długot.'!C16)-1</f>
        <v>17</v>
      </c>
      <c r="C17" s="24" t="str">
        <f>INDEX('6_długot.'!B3:G28,MATCH(14,B4:B29,0),1)</f>
        <v>łańcucki</v>
      </c>
      <c r="D17" s="25">
        <f>INDEX('6_długot.'!B3:H28,MATCH(14,B4:B29,0),2)</f>
        <v>1670</v>
      </c>
      <c r="E17" s="26">
        <f>INDEX('6_długot.'!B3:G28,MATCH(14,B4:B29,0),3)</f>
        <v>1674</v>
      </c>
      <c r="F17" s="25">
        <f>INDEX('6_długot.'!B3:G28,MATCH(14,B4:B29,0),4)</f>
        <v>-4</v>
      </c>
      <c r="G17" s="26">
        <f>INDEX('6_długot.'!B3:G28,MATCH(14,B4:B29,0),5)</f>
        <v>1942</v>
      </c>
      <c r="H17" s="25">
        <f>INDEX('6_długot.'!B3:G28,MATCH(14,B4:B29,0),6)</f>
        <v>-272</v>
      </c>
    </row>
    <row r="18" spans="2:8" x14ac:dyDescent="0.25">
      <c r="B18" s="25">
        <f>RANK('6_długot.'!C17,'6_długot.'!$C$3:'6_długot.'!$C$28,1)+COUNTIF('6_długot.'!$C$3:'6_długot.'!C17,'6_długot.'!C17)-1</f>
        <v>20</v>
      </c>
      <c r="C18" s="24" t="str">
        <f>INDEX('6_długot.'!B3:G28,MATCH(15,B4:B29,0),1)</f>
        <v>Przemyśl</v>
      </c>
      <c r="D18" s="25">
        <f>INDEX('6_długot.'!B3:H28,MATCH(15,B4:B29,0),2)</f>
        <v>1884</v>
      </c>
      <c r="E18" s="26">
        <f>INDEX('6_długot.'!B3:G28,MATCH(15,B4:B29,0),3)</f>
        <v>1916</v>
      </c>
      <c r="F18" s="25">
        <f>INDEX('6_długot.'!B3:G28,MATCH(15,B4:B29,0),4)</f>
        <v>-32</v>
      </c>
      <c r="G18" s="26">
        <f>INDEX('6_długot.'!B3:G28,MATCH(15,B4:B29,0),5)</f>
        <v>2052</v>
      </c>
      <c r="H18" s="25">
        <f>INDEX('6_długot.'!B3:G28,MATCH(15,B4:B29,0),6)</f>
        <v>-168</v>
      </c>
    </row>
    <row r="19" spans="2:8" x14ac:dyDescent="0.25">
      <c r="B19" s="25">
        <f>RANK('6_długot.'!C18,'6_długot.'!$C$3:'6_długot.'!$C$28,1)+COUNTIF('6_długot.'!$C$3:'6_długot.'!C18,'6_długot.'!C18)-1</f>
        <v>13</v>
      </c>
      <c r="C19" s="24" t="str">
        <f>INDEX('6_długot.'!B3:G28,MATCH(16,B4:B29,0),1)</f>
        <v>leżajski</v>
      </c>
      <c r="D19" s="25">
        <f>INDEX('6_długot.'!B3:H28,MATCH(16,B4:B29,0),2)</f>
        <v>1937</v>
      </c>
      <c r="E19" s="26">
        <f>INDEX('6_długot.'!B3:G28,MATCH(16,B4:B29,0),3)</f>
        <v>1921</v>
      </c>
      <c r="F19" s="25">
        <f>INDEX('6_długot.'!B3:G28,MATCH(16,B4:B29,0),4)</f>
        <v>16</v>
      </c>
      <c r="G19" s="26">
        <f>INDEX('6_długot.'!B3:G28,MATCH(16,B4:B29,0),5)</f>
        <v>2151</v>
      </c>
      <c r="H19" s="25">
        <f>INDEX('6_długot.'!B3:G28,MATCH(16,B4:B29,0),6)</f>
        <v>-214</v>
      </c>
    </row>
    <row r="20" spans="2:8" x14ac:dyDescent="0.25">
      <c r="B20" s="25">
        <f>RANK('6_długot.'!C19,'6_długot.'!$C$3:'6_długot.'!$C$28,1)+COUNTIF('6_długot.'!$C$3:'6_długot.'!C19,'6_długot.'!C19)-1</f>
        <v>24</v>
      </c>
      <c r="C20" s="24" t="str">
        <f>INDEX('6_długot.'!B3:G28,MATCH(17,B4:B29,0),1)</f>
        <v>przemyski</v>
      </c>
      <c r="D20" s="25">
        <f>INDEX('6_długot.'!B3:H28,MATCH(17,B4:B29,0),2)</f>
        <v>2038</v>
      </c>
      <c r="E20" s="26">
        <f>INDEX('6_długot.'!B3:G28,MATCH(17,B4:B29,0),3)</f>
        <v>2056</v>
      </c>
      <c r="F20" s="25">
        <f>INDEX('6_długot.'!B3:G28,MATCH(17,B4:B29,0),4)</f>
        <v>-18</v>
      </c>
      <c r="G20" s="26">
        <f>INDEX('6_długot.'!B3:G28,MATCH(17,B4:B29,0),5)</f>
        <v>2214</v>
      </c>
      <c r="H20" s="25">
        <f>INDEX('6_długot.'!B3:G28,MATCH(17,B4:B29,0),6)</f>
        <v>-176</v>
      </c>
    </row>
    <row r="21" spans="2:8" x14ac:dyDescent="0.25">
      <c r="B21" s="25">
        <f>RANK('6_długot.'!C20,'6_długot.'!$C$3:'6_długot.'!$C$28,1)+COUNTIF('6_długot.'!$C$3:'6_długot.'!C20,'6_długot.'!C20)-1</f>
        <v>12</v>
      </c>
      <c r="C21" s="24" t="str">
        <f>INDEX('6_długot.'!B3:G28,MATCH(18,B4:B29,0),1)</f>
        <v>niżański</v>
      </c>
      <c r="D21" s="25">
        <f>INDEX('6_długot.'!B3:H28,MATCH(18,B4:B29,0),2)</f>
        <v>2098</v>
      </c>
      <c r="E21" s="26">
        <f>INDEX('6_długot.'!B3:G28,MATCH(18,B4:B29,0),3)</f>
        <v>2074</v>
      </c>
      <c r="F21" s="25">
        <f>INDEX('6_długot.'!B3:G28,MATCH(18,B4:B29,0),4)</f>
        <v>24</v>
      </c>
      <c r="G21" s="26">
        <f>INDEX('6_długot.'!B3:G28,MATCH(18,B4:B29,0),5)</f>
        <v>2284</v>
      </c>
      <c r="H21" s="25">
        <f>INDEX('6_długot.'!B3:G28,MATCH(18,B4:B29,0),6)</f>
        <v>-186</v>
      </c>
    </row>
    <row r="22" spans="2:8" x14ac:dyDescent="0.25">
      <c r="B22" s="25">
        <f>RANK('6_długot.'!C21,'6_długot.'!$C$3:'6_długot.'!$C$28,1)+COUNTIF('6_długot.'!$C$3:'6_długot.'!C21,'6_długot.'!C21)-1</f>
        <v>8</v>
      </c>
      <c r="C22" s="24" t="str">
        <f>INDEX('6_długot.'!B3:G28,MATCH(19,B4:B29,0),1)</f>
        <v>strzyżowski</v>
      </c>
      <c r="D22" s="25">
        <f>INDEX('6_długot.'!B3:H28,MATCH(19,B4:B29,0),2)</f>
        <v>2145</v>
      </c>
      <c r="E22" s="26">
        <f>INDEX('6_długot.'!B3:G28,MATCH(19,B4:B29,0),3)</f>
        <v>2115</v>
      </c>
      <c r="F22" s="25">
        <f>INDEX('6_długot.'!B3:G28,MATCH(19,B4:B29,0),4)</f>
        <v>30</v>
      </c>
      <c r="G22" s="26">
        <f>INDEX('6_długot.'!B3:G28,MATCH(19,B4:B29,0),5)</f>
        <v>2223</v>
      </c>
      <c r="H22" s="25">
        <f>INDEX('6_długot.'!B3:G28,MATCH(19,B4:B29,0),6)</f>
        <v>-78</v>
      </c>
    </row>
    <row r="23" spans="2:8" x14ac:dyDescent="0.25">
      <c r="B23" s="25">
        <f>RANK('6_długot.'!C22,'6_długot.'!$C$3:'6_długot.'!$C$28,1)+COUNTIF('6_długot.'!$C$3:'6_długot.'!C22,'6_długot.'!C22)-1</f>
        <v>19</v>
      </c>
      <c r="C23" s="24" t="str">
        <f>INDEX('6_długot.'!B3:G28,MATCH(20,B4:B29,0),1)</f>
        <v>przeworski</v>
      </c>
      <c r="D23" s="25">
        <f>INDEX('6_długot.'!B3:H28,MATCH(20,B4:B29,0),2)</f>
        <v>2294</v>
      </c>
      <c r="E23" s="26">
        <f>INDEX('6_długot.'!B3:G28,MATCH(20,B4:B29,0),3)</f>
        <v>2327</v>
      </c>
      <c r="F23" s="25">
        <f>INDEX('6_długot.'!B3:G28,MATCH(20,B4:B29,0),4)</f>
        <v>-33</v>
      </c>
      <c r="G23" s="26">
        <f>INDEX('6_długot.'!B3:G28,MATCH(20,B4:B29,0),5)</f>
        <v>2488</v>
      </c>
      <c r="H23" s="25">
        <f>INDEX('6_długot.'!B3:G28,MATCH(20,B4:B29,0),6)</f>
        <v>-194</v>
      </c>
    </row>
    <row r="24" spans="2:8" x14ac:dyDescent="0.25">
      <c r="B24" s="25">
        <f>RANK('6_długot.'!C23,'6_długot.'!$C$3:'6_długot.'!$C$28,1)+COUNTIF('6_długot.'!$C$3:'6_długot.'!C23,'6_długot.'!C23)-1</f>
        <v>4</v>
      </c>
      <c r="C24" s="24" t="str">
        <f>INDEX('6_długot.'!B3:G28,MATCH(21,B4:B29,0),1)</f>
        <v>brzozowski</v>
      </c>
      <c r="D24" s="25">
        <f>INDEX('6_długot.'!B3:H28,MATCH(21,B4:B29,0),2)</f>
        <v>2580</v>
      </c>
      <c r="E24" s="26">
        <f>INDEX('6_długot.'!B3:G28,MATCH(21,B4:B29,0),3)</f>
        <v>2604</v>
      </c>
      <c r="F24" s="25">
        <f>INDEX('6_długot.'!B3:G28,MATCH(21,B4:B29,0),4)</f>
        <v>-24</v>
      </c>
      <c r="G24" s="26">
        <f>INDEX('6_długot.'!B3:G28,MATCH(21,B4:B29,0),5)</f>
        <v>2745</v>
      </c>
      <c r="H24" s="25">
        <f>INDEX('6_długot.'!B3:G28,MATCH(21,B4:B29,0),6)</f>
        <v>-165</v>
      </c>
    </row>
    <row r="25" spans="2:8" x14ac:dyDescent="0.25">
      <c r="B25" s="25">
        <f>RANK('6_długot.'!C24,'6_długot.'!$C$3:'6_długot.'!$C$28,1)+COUNTIF('6_długot.'!$C$3:'6_długot.'!C24,'6_długot.'!C24)-1</f>
        <v>1</v>
      </c>
      <c r="C25" s="24" t="str">
        <f>INDEX('6_długot.'!B3:G28,MATCH(22,B4:B29,0),1)</f>
        <v>jasielski</v>
      </c>
      <c r="D25" s="25">
        <f>INDEX('6_długot.'!B3:H28,MATCH(22,B4:B29,0),2)</f>
        <v>2957</v>
      </c>
      <c r="E25" s="26">
        <f>INDEX('6_długot.'!B3:G28,MATCH(22,B4:B29,0),3)</f>
        <v>2941</v>
      </c>
      <c r="F25" s="25">
        <f>INDEX('6_długot.'!B3:G28,MATCH(22,B4:B29,0),4)</f>
        <v>16</v>
      </c>
      <c r="G25" s="26">
        <f>INDEX('6_długot.'!B3:G28,MATCH(22,B4:B29,0),5)</f>
        <v>3161</v>
      </c>
      <c r="H25" s="25">
        <f>INDEX('6_długot.'!B3:G28,MATCH(22,B4:B29,0),6)</f>
        <v>-204</v>
      </c>
    </row>
    <row r="26" spans="2:8" x14ac:dyDescent="0.25">
      <c r="B26" s="25">
        <f>RANK('6_długot.'!C25,'6_długot.'!$C$3:'6_długot.'!$C$28,1)+COUNTIF('6_długot.'!$C$3:'6_długot.'!C25,'6_długot.'!C25)-1</f>
        <v>15</v>
      </c>
      <c r="C26" s="24" t="str">
        <f>INDEX('6_długot.'!B3:G28,MATCH(23,B4:B29,0),1)</f>
        <v>jarosławski</v>
      </c>
      <c r="D26" s="25">
        <f>INDEX('6_długot.'!B3:H28,MATCH(23,B4:B29,0),2)</f>
        <v>3234</v>
      </c>
      <c r="E26" s="26">
        <f>INDEX('6_długot.'!B3:G28,MATCH(23,B4:B29,0),3)</f>
        <v>3228</v>
      </c>
      <c r="F26" s="25">
        <f>INDEX('6_długot.'!B3:G28,MATCH(23,B4:B29,0),4)</f>
        <v>6</v>
      </c>
      <c r="G26" s="26">
        <f>INDEX('6_długot.'!B3:G28,MATCH(23,B4:B29,0),5)</f>
        <v>4107</v>
      </c>
      <c r="H26" s="25">
        <f>INDEX('6_długot.'!B3:G28,MATCH(23,B4:B29,0),6)</f>
        <v>-873</v>
      </c>
    </row>
    <row r="27" spans="2:8" x14ac:dyDescent="0.25">
      <c r="B27" s="25">
        <f>RANK('6_długot.'!C26,'6_długot.'!$C$3:'6_długot.'!$C$28,1)+COUNTIF('6_długot.'!$C$3:'6_długot.'!C26,'6_długot.'!C26)-1</f>
        <v>25</v>
      </c>
      <c r="C27" s="24" t="str">
        <f>INDEX('6_długot.'!B3:G28,MATCH(24,B4:B29,0),1)</f>
        <v>rzeszowski</v>
      </c>
      <c r="D27" s="25">
        <f>INDEX('6_długot.'!B3:H28,MATCH(24,B4:B29,0),2)</f>
        <v>3405</v>
      </c>
      <c r="E27" s="26">
        <f>INDEX('6_długot.'!B3:G28,MATCH(24,B4:B29,0),3)</f>
        <v>3408</v>
      </c>
      <c r="F27" s="25">
        <f>INDEX('6_długot.'!B3:G28,MATCH(24,B4:B29,0),4)</f>
        <v>-3</v>
      </c>
      <c r="G27" s="26">
        <f>INDEX('6_długot.'!B3:G28,MATCH(24,B4:B29,0),5)</f>
        <v>3731</v>
      </c>
      <c r="H27" s="25">
        <f>INDEX('6_długot.'!B3:G28,MATCH(24,B4:B29,0),6)</f>
        <v>-326</v>
      </c>
    </row>
    <row r="28" spans="2:8" x14ac:dyDescent="0.25">
      <c r="B28" s="25">
        <f>RANK('6_długot.'!C27,'6_długot.'!$C$3:'6_długot.'!$C$28,1)+COUNTIF('6_długot.'!$C$3:'6_długot.'!C27,'6_długot.'!C27)-1</f>
        <v>2</v>
      </c>
      <c r="C28" s="24" t="str">
        <f>INDEX('6_długot.'!B3:G28,MATCH(25,B4:B29,0),1)</f>
        <v>Rzeszów</v>
      </c>
      <c r="D28" s="25">
        <f>INDEX('6_długot.'!B3:H28,MATCH(25,B4:B29,0),2)</f>
        <v>3885</v>
      </c>
      <c r="E28" s="26">
        <f>INDEX('6_długot.'!B3:G28,MATCH(25,B4:B29,0),3)</f>
        <v>3884</v>
      </c>
      <c r="F28" s="25">
        <f>INDEX('6_długot.'!B3:G28,MATCH(25,B4:B29,0),4)</f>
        <v>1</v>
      </c>
      <c r="G28" s="26">
        <f>INDEX('6_długot.'!B3:G28,MATCH(25,B4:B29,0),5)</f>
        <v>4165</v>
      </c>
      <c r="H28" s="25">
        <f>INDEX('6_długot.'!B3:G28,MATCH(25,B4:B29,0),6)</f>
        <v>-280</v>
      </c>
    </row>
    <row r="29" spans="2:8" x14ac:dyDescent="0.25">
      <c r="B29" s="64">
        <f>RANK('6_długot.'!C28,'6_długot.'!$C$3:'6_długot.'!$C$28,1)+COUNTIF('6_długot.'!$C$3:'6_długot.'!C28,'6_długot.'!C28)-1</f>
        <v>26</v>
      </c>
      <c r="C29" s="65" t="str">
        <f>INDEX('6_długot.'!B3:G28,MATCH(26,B4:B29,0),1)</f>
        <v>województwo</v>
      </c>
      <c r="D29" s="64">
        <f>INDEX('6_długot.'!B3:H28,MATCH(26,B4:B29,0),2)</f>
        <v>42424</v>
      </c>
      <c r="E29" s="66">
        <f>INDEX('6_długot.'!B3:G28,MATCH(26,B4:B29,0),3)</f>
        <v>42425</v>
      </c>
      <c r="F29" s="64">
        <f>INDEX('6_długot.'!B3:G28,MATCH(26,B4:B29,0),4)</f>
        <v>-1</v>
      </c>
      <c r="G29" s="66">
        <f>INDEX('6_długot.'!B3:G28,MATCH(26,B4:B29,0),5)</f>
        <v>47586</v>
      </c>
      <c r="H29" s="64">
        <f>INDEX('6_długot.'!B3:G28,MATCH(26,B4:B29,0),6)</f>
        <v>-5162</v>
      </c>
    </row>
  </sheetData>
  <pageMargins left="0.7" right="0.7" top="0.75" bottom="0.75" header="0.3" footer="0.3"/>
  <pageSetup paperSize="9" scale="64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85546875" style="2" customWidth="1"/>
    <col min="2" max="2" width="24.85546875" style="2" customWidth="1"/>
    <col min="3" max="3" width="15" style="2" customWidth="1"/>
    <col min="4" max="4" width="15.28515625" style="2" customWidth="1"/>
    <col min="5" max="5" width="16.28515625" style="2" customWidth="1"/>
    <col min="6" max="6" width="15" style="2" customWidth="1"/>
    <col min="7" max="7" width="16.7109375" style="2" customWidth="1"/>
    <col min="8" max="16384" width="9.140625" style="2"/>
  </cols>
  <sheetData>
    <row r="1" spans="2:8" ht="18.75" x14ac:dyDescent="0.4">
      <c r="B1" s="54" t="s">
        <v>85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116</v>
      </c>
      <c r="D2" s="11" t="s">
        <v>115</v>
      </c>
      <c r="E2" s="10" t="s">
        <v>28</v>
      </c>
      <c r="F2" s="11" t="s">
        <v>117</v>
      </c>
      <c r="G2" s="10" t="s">
        <v>26</v>
      </c>
    </row>
    <row r="3" spans="2:8" x14ac:dyDescent="0.25">
      <c r="B3" s="5" t="s">
        <v>0</v>
      </c>
      <c r="C3" s="7">
        <v>364</v>
      </c>
      <c r="D3" s="12">
        <v>367</v>
      </c>
      <c r="E3" s="7">
        <f t="shared" ref="E3:E27" si="0">SUM(C3)-D3</f>
        <v>-3</v>
      </c>
      <c r="F3" s="12">
        <v>397</v>
      </c>
      <c r="G3" s="7">
        <f t="shared" ref="G3:G27" si="1">SUM(C3)-F3</f>
        <v>-33</v>
      </c>
      <c r="H3" s="3"/>
    </row>
    <row r="4" spans="2:8" x14ac:dyDescent="0.25">
      <c r="B4" s="5" t="s">
        <v>1</v>
      </c>
      <c r="C4" s="7">
        <v>1178</v>
      </c>
      <c r="D4" s="12">
        <v>1221</v>
      </c>
      <c r="E4" s="7">
        <f t="shared" si="0"/>
        <v>-43</v>
      </c>
      <c r="F4" s="12">
        <v>1132</v>
      </c>
      <c r="G4" s="7">
        <f t="shared" si="1"/>
        <v>46</v>
      </c>
      <c r="H4" s="3"/>
    </row>
    <row r="5" spans="2:8" x14ac:dyDescent="0.25">
      <c r="B5" s="5" t="s">
        <v>2</v>
      </c>
      <c r="C5" s="7">
        <v>940</v>
      </c>
      <c r="D5" s="12">
        <v>955</v>
      </c>
      <c r="E5" s="7">
        <f t="shared" si="0"/>
        <v>-15</v>
      </c>
      <c r="F5" s="12">
        <v>1138</v>
      </c>
      <c r="G5" s="7">
        <f t="shared" si="1"/>
        <v>-198</v>
      </c>
      <c r="H5" s="3"/>
    </row>
    <row r="6" spans="2:8" x14ac:dyDescent="0.25">
      <c r="B6" s="5" t="s">
        <v>3</v>
      </c>
      <c r="C6" s="7">
        <v>1591</v>
      </c>
      <c r="D6" s="12">
        <v>1546</v>
      </c>
      <c r="E6" s="7">
        <f t="shared" si="0"/>
        <v>45</v>
      </c>
      <c r="F6" s="12">
        <v>2059</v>
      </c>
      <c r="G6" s="7">
        <f t="shared" si="1"/>
        <v>-468</v>
      </c>
      <c r="H6" s="3"/>
    </row>
    <row r="7" spans="2:8" x14ac:dyDescent="0.25">
      <c r="B7" s="5" t="s">
        <v>4</v>
      </c>
      <c r="C7" s="7">
        <v>1347</v>
      </c>
      <c r="D7" s="12">
        <v>1348</v>
      </c>
      <c r="E7" s="7">
        <f t="shared" si="0"/>
        <v>-1</v>
      </c>
      <c r="F7" s="12">
        <v>1482</v>
      </c>
      <c r="G7" s="7">
        <f t="shared" si="1"/>
        <v>-135</v>
      </c>
      <c r="H7" s="3"/>
    </row>
    <row r="8" spans="2:8" x14ac:dyDescent="0.25">
      <c r="B8" s="5" t="s">
        <v>5</v>
      </c>
      <c r="C8" s="7">
        <v>599</v>
      </c>
      <c r="D8" s="12">
        <v>624</v>
      </c>
      <c r="E8" s="7">
        <f t="shared" si="0"/>
        <v>-25</v>
      </c>
      <c r="F8" s="12">
        <v>667</v>
      </c>
      <c r="G8" s="7">
        <f t="shared" si="1"/>
        <v>-68</v>
      </c>
      <c r="H8" s="3"/>
    </row>
    <row r="9" spans="2:8" x14ac:dyDescent="0.25">
      <c r="B9" s="6" t="s">
        <v>6</v>
      </c>
      <c r="C9" s="7">
        <v>540</v>
      </c>
      <c r="D9" s="12">
        <v>555</v>
      </c>
      <c r="E9" s="7">
        <f t="shared" si="0"/>
        <v>-15</v>
      </c>
      <c r="F9" s="12">
        <v>670</v>
      </c>
      <c r="G9" s="7">
        <f t="shared" si="1"/>
        <v>-130</v>
      </c>
      <c r="H9" s="3"/>
    </row>
    <row r="10" spans="2:8" x14ac:dyDescent="0.25">
      <c r="B10" s="5" t="s">
        <v>7</v>
      </c>
      <c r="C10" s="7">
        <v>554</v>
      </c>
      <c r="D10" s="12">
        <v>558</v>
      </c>
      <c r="E10" s="7">
        <f t="shared" si="0"/>
        <v>-4</v>
      </c>
      <c r="F10" s="12">
        <v>552</v>
      </c>
      <c r="G10" s="7">
        <f t="shared" si="1"/>
        <v>2</v>
      </c>
      <c r="H10" s="3"/>
    </row>
    <row r="11" spans="2:8" x14ac:dyDescent="0.25">
      <c r="B11" s="5" t="s">
        <v>8</v>
      </c>
      <c r="C11" s="7">
        <v>1207</v>
      </c>
      <c r="D11" s="12">
        <v>1181</v>
      </c>
      <c r="E11" s="7">
        <f t="shared" si="0"/>
        <v>26</v>
      </c>
      <c r="F11" s="12">
        <v>1329</v>
      </c>
      <c r="G11" s="7">
        <f t="shared" si="1"/>
        <v>-122</v>
      </c>
      <c r="H11" s="3"/>
    </row>
    <row r="12" spans="2:8" x14ac:dyDescent="0.25">
      <c r="B12" s="5" t="s">
        <v>9</v>
      </c>
      <c r="C12" s="7">
        <v>606</v>
      </c>
      <c r="D12" s="12">
        <v>612</v>
      </c>
      <c r="E12" s="7">
        <f t="shared" si="0"/>
        <v>-6</v>
      </c>
      <c r="F12" s="12">
        <v>733</v>
      </c>
      <c r="G12" s="7">
        <f t="shared" si="1"/>
        <v>-127</v>
      </c>
      <c r="H12" s="3"/>
    </row>
    <row r="13" spans="2:8" x14ac:dyDescent="0.25">
      <c r="B13" s="5" t="s">
        <v>10</v>
      </c>
      <c r="C13" s="7">
        <v>954</v>
      </c>
      <c r="D13" s="12">
        <v>1003</v>
      </c>
      <c r="E13" s="7">
        <f t="shared" si="0"/>
        <v>-49</v>
      </c>
      <c r="F13" s="12">
        <v>1107</v>
      </c>
      <c r="G13" s="7">
        <f t="shared" si="1"/>
        <v>-153</v>
      </c>
      <c r="H13" s="3"/>
    </row>
    <row r="14" spans="2:8" x14ac:dyDescent="0.25">
      <c r="B14" s="5" t="s">
        <v>11</v>
      </c>
      <c r="C14" s="7">
        <v>813</v>
      </c>
      <c r="D14" s="12">
        <v>801</v>
      </c>
      <c r="E14" s="7">
        <f t="shared" si="0"/>
        <v>12</v>
      </c>
      <c r="F14" s="12">
        <v>816</v>
      </c>
      <c r="G14" s="7">
        <f t="shared" si="1"/>
        <v>-3</v>
      </c>
      <c r="H14" s="3"/>
    </row>
    <row r="15" spans="2:8" x14ac:dyDescent="0.25">
      <c r="B15" s="5" t="s">
        <v>12</v>
      </c>
      <c r="C15" s="7">
        <v>1191</v>
      </c>
      <c r="D15" s="12">
        <v>1197</v>
      </c>
      <c r="E15" s="7">
        <f t="shared" si="0"/>
        <v>-6</v>
      </c>
      <c r="F15" s="12">
        <v>1303</v>
      </c>
      <c r="G15" s="7">
        <f t="shared" si="1"/>
        <v>-112</v>
      </c>
      <c r="H15" s="3"/>
    </row>
    <row r="16" spans="2:8" x14ac:dyDescent="0.25">
      <c r="B16" s="5" t="s">
        <v>13</v>
      </c>
      <c r="C16" s="7">
        <v>1160</v>
      </c>
      <c r="D16" s="12">
        <v>1174</v>
      </c>
      <c r="E16" s="7">
        <f t="shared" si="0"/>
        <v>-14</v>
      </c>
      <c r="F16" s="12">
        <v>1247</v>
      </c>
      <c r="G16" s="7">
        <f t="shared" si="1"/>
        <v>-87</v>
      </c>
      <c r="H16" s="3"/>
    </row>
    <row r="17" spans="2:8" x14ac:dyDescent="0.25">
      <c r="B17" s="5" t="s">
        <v>14</v>
      </c>
      <c r="C17" s="7">
        <v>1217</v>
      </c>
      <c r="D17" s="12">
        <v>1315</v>
      </c>
      <c r="E17" s="7">
        <f t="shared" si="0"/>
        <v>-98</v>
      </c>
      <c r="F17" s="12">
        <v>1267</v>
      </c>
      <c r="G17" s="7">
        <f t="shared" si="1"/>
        <v>-50</v>
      </c>
      <c r="H17" s="3"/>
    </row>
    <row r="18" spans="2:8" x14ac:dyDescent="0.25">
      <c r="B18" s="5" t="s">
        <v>15</v>
      </c>
      <c r="C18" s="7">
        <v>961</v>
      </c>
      <c r="D18" s="12">
        <v>977</v>
      </c>
      <c r="E18" s="7">
        <f t="shared" si="0"/>
        <v>-16</v>
      </c>
      <c r="F18" s="12">
        <v>1143</v>
      </c>
      <c r="G18" s="7">
        <f t="shared" si="1"/>
        <v>-182</v>
      </c>
      <c r="H18" s="3"/>
    </row>
    <row r="19" spans="2:8" x14ac:dyDescent="0.25">
      <c r="B19" s="5" t="s">
        <v>16</v>
      </c>
      <c r="C19" s="7">
        <v>1820</v>
      </c>
      <c r="D19" s="12">
        <v>1825</v>
      </c>
      <c r="E19" s="7">
        <f t="shared" si="0"/>
        <v>-5</v>
      </c>
      <c r="F19" s="12">
        <v>2103</v>
      </c>
      <c r="G19" s="7">
        <f t="shared" si="1"/>
        <v>-283</v>
      </c>
      <c r="H19" s="3"/>
    </row>
    <row r="20" spans="2:8" x14ac:dyDescent="0.25">
      <c r="B20" s="5" t="s">
        <v>17</v>
      </c>
      <c r="C20" s="7">
        <v>822</v>
      </c>
      <c r="D20" s="12">
        <v>826</v>
      </c>
      <c r="E20" s="7">
        <f t="shared" si="0"/>
        <v>-4</v>
      </c>
      <c r="F20" s="12">
        <v>910</v>
      </c>
      <c r="G20" s="7">
        <f t="shared" si="1"/>
        <v>-88</v>
      </c>
      <c r="H20" s="3"/>
    </row>
    <row r="21" spans="2:8" x14ac:dyDescent="0.25">
      <c r="B21" s="5" t="s">
        <v>18</v>
      </c>
      <c r="C21" s="7">
        <v>649</v>
      </c>
      <c r="D21" s="12">
        <v>625</v>
      </c>
      <c r="E21" s="7">
        <f t="shared" si="0"/>
        <v>24</v>
      </c>
      <c r="F21" s="12">
        <v>711</v>
      </c>
      <c r="G21" s="7">
        <f t="shared" si="1"/>
        <v>-62</v>
      </c>
      <c r="H21" s="3"/>
    </row>
    <row r="22" spans="2:8" x14ac:dyDescent="0.25">
      <c r="B22" s="5" t="s">
        <v>19</v>
      </c>
      <c r="C22" s="7">
        <v>1016</v>
      </c>
      <c r="D22" s="12">
        <v>1055</v>
      </c>
      <c r="E22" s="7">
        <f t="shared" si="0"/>
        <v>-39</v>
      </c>
      <c r="F22" s="12">
        <v>1098</v>
      </c>
      <c r="G22" s="7">
        <f t="shared" si="1"/>
        <v>-82</v>
      </c>
      <c r="H22" s="3"/>
    </row>
    <row r="23" spans="2:8" x14ac:dyDescent="0.25">
      <c r="B23" s="5" t="s">
        <v>20</v>
      </c>
      <c r="C23" s="7">
        <v>426</v>
      </c>
      <c r="D23" s="12">
        <v>445</v>
      </c>
      <c r="E23" s="7">
        <f t="shared" si="0"/>
        <v>-19</v>
      </c>
      <c r="F23" s="12">
        <v>525</v>
      </c>
      <c r="G23" s="7">
        <f t="shared" si="1"/>
        <v>-99</v>
      </c>
      <c r="H23" s="3"/>
    </row>
    <row r="24" spans="2:8" x14ac:dyDescent="0.25">
      <c r="B24" s="5" t="s">
        <v>21</v>
      </c>
      <c r="C24" s="7">
        <v>164</v>
      </c>
      <c r="D24" s="12">
        <v>169</v>
      </c>
      <c r="E24" s="7">
        <f t="shared" si="0"/>
        <v>-5</v>
      </c>
      <c r="F24" s="12">
        <v>175</v>
      </c>
      <c r="G24" s="7">
        <f t="shared" si="1"/>
        <v>-11</v>
      </c>
      <c r="H24" s="3"/>
    </row>
    <row r="25" spans="2:8" x14ac:dyDescent="0.25">
      <c r="B25" s="5" t="s">
        <v>22</v>
      </c>
      <c r="C25" s="7">
        <v>593</v>
      </c>
      <c r="D25" s="12">
        <v>597</v>
      </c>
      <c r="E25" s="7">
        <f t="shared" si="0"/>
        <v>-4</v>
      </c>
      <c r="F25" s="12">
        <v>696</v>
      </c>
      <c r="G25" s="7">
        <f t="shared" si="1"/>
        <v>-103</v>
      </c>
      <c r="H25" s="3"/>
    </row>
    <row r="26" spans="2:8" x14ac:dyDescent="0.25">
      <c r="B26" s="5" t="s">
        <v>23</v>
      </c>
      <c r="C26" s="7">
        <v>1432</v>
      </c>
      <c r="D26" s="12">
        <v>1425</v>
      </c>
      <c r="E26" s="7">
        <f t="shared" si="0"/>
        <v>7</v>
      </c>
      <c r="F26" s="12">
        <v>1534</v>
      </c>
      <c r="G26" s="7">
        <f t="shared" si="1"/>
        <v>-102</v>
      </c>
      <c r="H26" s="3"/>
    </row>
    <row r="27" spans="2:8" x14ac:dyDescent="0.25">
      <c r="B27" s="5" t="s">
        <v>24</v>
      </c>
      <c r="C27" s="7">
        <v>271</v>
      </c>
      <c r="D27" s="12">
        <v>278</v>
      </c>
      <c r="E27" s="7">
        <f t="shared" si="0"/>
        <v>-7</v>
      </c>
      <c r="F27" s="12">
        <v>341</v>
      </c>
      <c r="G27" s="7">
        <f t="shared" si="1"/>
        <v>-70</v>
      </c>
      <c r="H27" s="3"/>
    </row>
    <row r="28" spans="2:8" x14ac:dyDescent="0.25">
      <c r="B28" s="20" t="s">
        <v>25</v>
      </c>
      <c r="C28" s="46">
        <f>SUM(C3:C27)</f>
        <v>22415</v>
      </c>
      <c r="D28" s="38">
        <f>SUM(D3:D27)</f>
        <v>22679</v>
      </c>
      <c r="E28" s="46">
        <f>SUM(E3:E27)</f>
        <v>-264</v>
      </c>
      <c r="F28" s="38">
        <f>SUM(F3:F27)</f>
        <v>25135</v>
      </c>
      <c r="G28" s="46">
        <f>SUM(G3:G27)</f>
        <v>-2720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workbookViewId="0">
      <selection activeCell="B1" sqref="B1"/>
    </sheetView>
  </sheetViews>
  <sheetFormatPr defaultRowHeight="15" x14ac:dyDescent="0.25"/>
  <cols>
    <col min="1" max="1" width="3" style="2" customWidth="1"/>
    <col min="2" max="2" width="5.7109375" style="2" customWidth="1"/>
    <col min="3" max="3" width="22" style="2" customWidth="1"/>
    <col min="4" max="4" width="14.5703125" style="2" customWidth="1"/>
    <col min="5" max="5" width="14.42578125" style="2" customWidth="1"/>
    <col min="6" max="6" width="14.5703125" style="2" customWidth="1"/>
    <col min="7" max="7" width="14.28515625" style="2" customWidth="1"/>
    <col min="8" max="8" width="15.140625" style="2" customWidth="1"/>
    <col min="9" max="9" width="5.5703125" style="2" customWidth="1"/>
    <col min="10" max="10" width="7.5703125" style="2" customWidth="1"/>
    <col min="11" max="19" width="9.140625" style="2"/>
    <col min="20" max="20" width="2.5703125" style="2" customWidth="1"/>
    <col min="21" max="16384" width="9.140625" style="2"/>
  </cols>
  <sheetData>
    <row r="1" spans="2:8" ht="18.75" x14ac:dyDescent="0.4">
      <c r="B1" s="54" t="s">
        <v>85</v>
      </c>
      <c r="C1" s="14"/>
      <c r="D1" s="14"/>
      <c r="E1" s="14"/>
      <c r="F1" s="14"/>
      <c r="G1" s="14"/>
      <c r="H1" s="14"/>
    </row>
    <row r="2" spans="2:8" ht="18.75" x14ac:dyDescent="0.3">
      <c r="B2" s="14"/>
      <c r="C2" s="61"/>
      <c r="D2" s="63"/>
      <c r="E2" s="14"/>
      <c r="F2" s="14"/>
      <c r="G2" s="14"/>
      <c r="H2" s="14"/>
    </row>
    <row r="3" spans="2:8" ht="60" x14ac:dyDescent="0.25">
      <c r="B3" s="70" t="s">
        <v>100</v>
      </c>
      <c r="C3" s="21" t="str">
        <f>T('7_do 30 r.ż.'!B2)</f>
        <v>powiaty</v>
      </c>
      <c r="D3" s="21" t="str">
        <f>T('7_do 30 r.ż.'!C2)</f>
        <v>liczba bezrobotnych do 30 r. ż. stan na 29 II '20 r.</v>
      </c>
      <c r="E3" s="21" t="str">
        <f>T('7_do 30 r.ż.'!D2)</f>
        <v>liczba bezrobotnych do 30 r. ż. stan na 31 I '20 r.</v>
      </c>
      <c r="F3" s="21" t="str">
        <f>T('7_do 30 r.ż.'!E2)</f>
        <v>wzrost/spadek do poprzedniego  miesiąca</v>
      </c>
      <c r="G3" s="21" t="str">
        <f>T('7_do 30 r.ż.'!F2)</f>
        <v>liczba bezrobotnych do 30 r.ż. stan na 28 II '19 r.</v>
      </c>
      <c r="H3" s="21" t="str">
        <f>T('7_do 30 r.ż.'!G2)</f>
        <v>wzrost/spadek do analogicznego okresu ubr.</v>
      </c>
    </row>
    <row r="4" spans="2:8" x14ac:dyDescent="0.25">
      <c r="B4" s="25">
        <f>RANK('7_do 30 r.ż.'!C3,'7_do 30 r.ż.'!$C$3:'7_do 30 r.ż.'!$C$28,1)+COUNTIF('7_do 30 r.ż.'!$C$3:'7_do 30 r.ż.'!C3,'7_do 30 r.ż.'!C3)-1</f>
        <v>3</v>
      </c>
      <c r="C4" s="24" t="str">
        <f>INDEX('7_do 30 r.ż.'!B3:G28,MATCH(1,B4:B29,0),1)</f>
        <v>Krosno</v>
      </c>
      <c r="D4" s="13">
        <f>INDEX('7_do 30 r.ż.'!B3:H28,MATCH(1,B4:B29,0),2)</f>
        <v>164</v>
      </c>
      <c r="E4" s="26">
        <f>INDEX('7_do 30 r.ż.'!B3:G28,MATCH(1,B4:B29,0),3)</f>
        <v>169</v>
      </c>
      <c r="F4" s="25">
        <f>INDEX('7_do 30 r.ż.'!B3:G28,MATCH(1,B4:B29,0),4)</f>
        <v>-5</v>
      </c>
      <c r="G4" s="26">
        <f>INDEX('7_do 30 r.ż.'!B3:G28,MATCH(1,B4:B29,0),5)</f>
        <v>175</v>
      </c>
      <c r="H4" s="25">
        <f>INDEX('7_do 30 r.ż.'!B3:G28,MATCH(1,B4:B29,0),6)</f>
        <v>-11</v>
      </c>
    </row>
    <row r="5" spans="2:8" x14ac:dyDescent="0.25">
      <c r="B5" s="25">
        <f>RANK('7_do 30 r.ż.'!C4,'7_do 30 r.ż.'!$C$3:'7_do 30 r.ż.'!$C$28,1)+COUNTIF('7_do 30 r.ż.'!$C$3:'7_do 30 r.ż.'!C4,'7_do 30 r.ż.'!C4)-1</f>
        <v>18</v>
      </c>
      <c r="C5" s="24" t="str">
        <f>INDEX('7_do 30 r.ż.'!B3:G28,MATCH(2,B4:B29,0),1)</f>
        <v>Tarnobrzeg</v>
      </c>
      <c r="D5" s="25">
        <f>INDEX('7_do 30 r.ż.'!B3:H28,MATCH(2,B4:B29,0),2)</f>
        <v>271</v>
      </c>
      <c r="E5" s="26">
        <f>INDEX('7_do 30 r.ż.'!B3:G28,MATCH(2,B4:B29,0),3)</f>
        <v>278</v>
      </c>
      <c r="F5" s="25">
        <f>INDEX('7_do 30 r.ż.'!B3:G28,MATCH(2,B4:B29,0),4)</f>
        <v>-7</v>
      </c>
      <c r="G5" s="26">
        <f>INDEX('7_do 30 r.ż.'!B3:G28,MATCH(2,B4:B29,0),5)</f>
        <v>341</v>
      </c>
      <c r="H5" s="25">
        <f>INDEX('7_do 30 r.ż.'!B3:G28,MATCH(2,B4:B29,0),6)</f>
        <v>-70</v>
      </c>
    </row>
    <row r="6" spans="2:8" x14ac:dyDescent="0.25">
      <c r="B6" s="25">
        <f>RANK('7_do 30 r.ż.'!C5,'7_do 30 r.ż.'!$C$3:'7_do 30 r.ż.'!$C$28,1)+COUNTIF('7_do 30 r.ż.'!$C$3:'7_do 30 r.ż.'!C5,'7_do 30 r.ż.'!C5)-1</f>
        <v>13</v>
      </c>
      <c r="C6" s="24" t="str">
        <f>INDEX('7_do 30 r.ż.'!B3:G28,MATCH(3,B4:B29,0),1)</f>
        <v>bieszczadzki</v>
      </c>
      <c r="D6" s="25">
        <f>INDEX('7_do 30 r.ż.'!B3:H28,MATCH(3,B4:B29,0),2)</f>
        <v>364</v>
      </c>
      <c r="E6" s="26">
        <f>INDEX('7_do 30 r.ż.'!B3:G28,MATCH(3,B4:B29,0),3)</f>
        <v>367</v>
      </c>
      <c r="F6" s="25">
        <f>INDEX('7_do 30 r.ż.'!B3:G28,MATCH(3,B4:B29,0),4)</f>
        <v>-3</v>
      </c>
      <c r="G6" s="26">
        <f>INDEX('7_do 30 r.ż.'!B3:G28,MATCH(3,B4:B29,0),5)</f>
        <v>397</v>
      </c>
      <c r="H6" s="25">
        <f>INDEX('7_do 30 r.ż.'!B3:G28,MATCH(3,B4:B29,0),6)</f>
        <v>-33</v>
      </c>
    </row>
    <row r="7" spans="2:8" x14ac:dyDescent="0.25">
      <c r="B7" s="25">
        <f>RANK('7_do 30 r.ż.'!C6,'7_do 30 r.ż.'!$C$3:'7_do 30 r.ż.'!$C$28,1)+COUNTIF('7_do 30 r.ż.'!$C$3:'7_do 30 r.ż.'!C6,'7_do 30 r.ż.'!C6)-1</f>
        <v>24</v>
      </c>
      <c r="C7" s="24" t="str">
        <f>INDEX('7_do 30 r.ż.'!B3:G28,MATCH(4,B4:B29,0),1)</f>
        <v xml:space="preserve">tarnobrzeski </v>
      </c>
      <c r="D7" s="25">
        <f>INDEX('7_do 30 r.ż.'!B3:H28,MATCH(4,B4:B29,0),2)</f>
        <v>426</v>
      </c>
      <c r="E7" s="26">
        <f>INDEX('7_do 30 r.ż.'!B3:G28,MATCH(4,B4:B29,0),3)</f>
        <v>445</v>
      </c>
      <c r="F7" s="25">
        <f>INDEX('7_do 30 r.ż.'!B3:G28,MATCH(4,B4:B29,0),4)</f>
        <v>-19</v>
      </c>
      <c r="G7" s="26">
        <f>INDEX('7_do 30 r.ż.'!B3:G28,MATCH(4,B4:B29,0),5)</f>
        <v>525</v>
      </c>
      <c r="H7" s="25">
        <f>INDEX('7_do 30 r.ż.'!B3:G28,MATCH(4,B4:B29,0),6)</f>
        <v>-99</v>
      </c>
    </row>
    <row r="8" spans="2:8" x14ac:dyDescent="0.25">
      <c r="B8" s="25">
        <f>RANK('7_do 30 r.ż.'!C7,'7_do 30 r.ż.'!$C$3:'7_do 30 r.ż.'!$C$28,1)+COUNTIF('7_do 30 r.ż.'!$C$3:'7_do 30 r.ż.'!C7,'7_do 30 r.ż.'!C7)-1</f>
        <v>22</v>
      </c>
      <c r="C8" s="24" t="str">
        <f>INDEX('7_do 30 r.ż.'!B3:G28,MATCH(5,B4:B29,0),1)</f>
        <v>krośnieński</v>
      </c>
      <c r="D8" s="25">
        <f>INDEX('7_do 30 r.ż.'!B3:H28,MATCH(5,B4:B29,0),2)</f>
        <v>540</v>
      </c>
      <c r="E8" s="26">
        <f>INDEX('7_do 30 r.ż.'!B3:G28,MATCH(5,B4:B29,0),3)</f>
        <v>555</v>
      </c>
      <c r="F8" s="25">
        <f>INDEX('7_do 30 r.ż.'!B3:G28,MATCH(5,B4:B29,0),4)</f>
        <v>-15</v>
      </c>
      <c r="G8" s="26">
        <f>INDEX('7_do 30 r.ż.'!B3:G28,MATCH(5,B4:B29,0),5)</f>
        <v>670</v>
      </c>
      <c r="H8" s="25">
        <f>INDEX('7_do 30 r.ż.'!B3:G28,MATCH(5,B4:B29,0),6)</f>
        <v>-130</v>
      </c>
    </row>
    <row r="9" spans="2:8" x14ac:dyDescent="0.25">
      <c r="B9" s="25">
        <f>RANK('7_do 30 r.ż.'!C8,'7_do 30 r.ż.'!$C$3:'7_do 30 r.ż.'!$C$28,1)+COUNTIF('7_do 30 r.ż.'!$C$3:'7_do 30 r.ż.'!C8,'7_do 30 r.ż.'!C8)-1</f>
        <v>8</v>
      </c>
      <c r="C9" s="24" t="str">
        <f>INDEX('7_do 30 r.ż.'!B3:G28,MATCH(6,B4:B29,0),1)</f>
        <v>leski</v>
      </c>
      <c r="D9" s="25">
        <f>INDEX('7_do 30 r.ż.'!B3:H28,MATCH(6,B4:B29,0),2)</f>
        <v>554</v>
      </c>
      <c r="E9" s="26">
        <f>INDEX('7_do 30 r.ż.'!B3:G28,MATCH(6,B4:B29,0),3)</f>
        <v>558</v>
      </c>
      <c r="F9" s="25">
        <f>INDEX('7_do 30 r.ż.'!B3:G28,MATCH(6,B4:B29,0),4)</f>
        <v>-4</v>
      </c>
      <c r="G9" s="26">
        <f>INDEX('7_do 30 r.ż.'!B3:G28,MATCH(6,B4:B29,0),5)</f>
        <v>552</v>
      </c>
      <c r="H9" s="25">
        <f>INDEX('7_do 30 r.ż.'!B3:G28,MATCH(6,B4:B29,0),6)</f>
        <v>2</v>
      </c>
    </row>
    <row r="10" spans="2:8" x14ac:dyDescent="0.25">
      <c r="B10" s="25">
        <f>RANK('7_do 30 r.ż.'!C9,'7_do 30 r.ż.'!$C$3:'7_do 30 r.ż.'!$C$28,1)+COUNTIF('7_do 30 r.ż.'!$C$3:'7_do 30 r.ż.'!C9,'7_do 30 r.ż.'!C9)-1</f>
        <v>5</v>
      </c>
      <c r="C10" s="27" t="str">
        <f>INDEX('7_do 30 r.ż.'!B3:G28,MATCH(7,B4:B29,0),1)</f>
        <v>Przemyśl</v>
      </c>
      <c r="D10" s="25">
        <f>INDEX('7_do 30 r.ż.'!B3:H28,MATCH(7,B4:B29,0),2)</f>
        <v>593</v>
      </c>
      <c r="E10" s="26">
        <f>INDEX('7_do 30 r.ż.'!B3:G28,MATCH(7,B4:B29,0),3)</f>
        <v>597</v>
      </c>
      <c r="F10" s="25">
        <f>INDEX('7_do 30 r.ż.'!B3:G28,MATCH(7,B4:B29,0),4)</f>
        <v>-4</v>
      </c>
      <c r="G10" s="26">
        <f>INDEX('7_do 30 r.ż.'!B3:G28,MATCH(7,B4:B29,0),5)</f>
        <v>696</v>
      </c>
      <c r="H10" s="25">
        <f>INDEX('7_do 30 r.ż.'!B3:G28,MATCH(7,B4:B29,0),6)</f>
        <v>-103</v>
      </c>
    </row>
    <row r="11" spans="2:8" x14ac:dyDescent="0.25">
      <c r="B11" s="25">
        <f>RANK('7_do 30 r.ż.'!C10,'7_do 30 r.ż.'!$C$3:'7_do 30 r.ż.'!$C$28,1)+COUNTIF('7_do 30 r.ż.'!$C$3:'7_do 30 r.ż.'!C10,'7_do 30 r.ż.'!C10)-1</f>
        <v>6</v>
      </c>
      <c r="C11" s="24" t="str">
        <f>INDEX('7_do 30 r.ż.'!B3:G28,MATCH(8,B4:B29,0),1)</f>
        <v>kolbuszowski</v>
      </c>
      <c r="D11" s="25">
        <f>INDEX('7_do 30 r.ż.'!B3:H28,MATCH(8,B4:B29,0),2)</f>
        <v>599</v>
      </c>
      <c r="E11" s="26">
        <f>INDEX('7_do 30 r.ż.'!B3:G28,MATCH(8,B4:B29,0),3)</f>
        <v>624</v>
      </c>
      <c r="F11" s="25">
        <f>INDEX('7_do 30 r.ż.'!B3:G28,MATCH(8,B4:B29,0),4)</f>
        <v>-25</v>
      </c>
      <c r="G11" s="26">
        <f>INDEX('7_do 30 r.ż.'!B3:G28,MATCH(8,B4:B29,0),5)</f>
        <v>667</v>
      </c>
      <c r="H11" s="25">
        <f>INDEX('7_do 30 r.ż.'!B3:G28,MATCH(8,B4:B29,0),6)</f>
        <v>-68</v>
      </c>
    </row>
    <row r="12" spans="2:8" x14ac:dyDescent="0.25">
      <c r="B12" s="25">
        <f>RANK('7_do 30 r.ż.'!C11,'7_do 30 r.ż.'!$C$3:'7_do 30 r.ż.'!$C$28,1)+COUNTIF('7_do 30 r.ż.'!$C$3:'7_do 30 r.ż.'!C11,'7_do 30 r.ż.'!C11)-1</f>
        <v>20</v>
      </c>
      <c r="C12" s="24" t="str">
        <f>INDEX('7_do 30 r.ż.'!B3:G28,MATCH(9,B4:B29,0),1)</f>
        <v>lubaczowski</v>
      </c>
      <c r="D12" s="25">
        <f>INDEX('7_do 30 r.ż.'!B3:H28,MATCH(9,B4:B29,0),2)</f>
        <v>606</v>
      </c>
      <c r="E12" s="26">
        <f>INDEX('7_do 30 r.ż.'!B3:G28,MATCH(9,B4:B29,0),3)</f>
        <v>612</v>
      </c>
      <c r="F12" s="25">
        <f>INDEX('7_do 30 r.ż.'!B3:G28,MATCH(9,B4:B29,0),4)</f>
        <v>-6</v>
      </c>
      <c r="G12" s="26">
        <f>INDEX('7_do 30 r.ż.'!B3:G28,MATCH(9,B4:B29,0),5)</f>
        <v>733</v>
      </c>
      <c r="H12" s="25">
        <f>INDEX('7_do 30 r.ż.'!B3:G28,MATCH(9,B4:B29,0),6)</f>
        <v>-127</v>
      </c>
    </row>
    <row r="13" spans="2:8" x14ac:dyDescent="0.25">
      <c r="B13" s="25">
        <f>RANK('7_do 30 r.ż.'!C12,'7_do 30 r.ż.'!$C$3:'7_do 30 r.ż.'!$C$28,1)+COUNTIF('7_do 30 r.ż.'!$C$3:'7_do 30 r.ż.'!C12,'7_do 30 r.ż.'!C12)-1</f>
        <v>9</v>
      </c>
      <c r="C13" s="24" t="str">
        <f>INDEX('7_do 30 r.ż.'!B3:G28,MATCH(10,B4:B29,0),1)</f>
        <v>stalowowolski</v>
      </c>
      <c r="D13" s="25">
        <f>INDEX('7_do 30 r.ż.'!B3:H28,MATCH(10,B4:B29,0),2)</f>
        <v>649</v>
      </c>
      <c r="E13" s="26">
        <f>INDEX('7_do 30 r.ż.'!B3:G28,MATCH(10,B4:B29,0),3)</f>
        <v>625</v>
      </c>
      <c r="F13" s="25">
        <f>INDEX('7_do 30 r.ż.'!B3:G28,MATCH(10,B4:B29,0),4)</f>
        <v>24</v>
      </c>
      <c r="G13" s="26">
        <f>INDEX('7_do 30 r.ż.'!B3:G28,MATCH(10,B4:B29,0),5)</f>
        <v>711</v>
      </c>
      <c r="H13" s="25">
        <f>INDEX('7_do 30 r.ż.'!B3:G28,MATCH(10,B4:B29,0),6)</f>
        <v>-62</v>
      </c>
    </row>
    <row r="14" spans="2:8" x14ac:dyDescent="0.25">
      <c r="B14" s="25">
        <f>RANK('7_do 30 r.ż.'!C13,'7_do 30 r.ż.'!$C$3:'7_do 30 r.ż.'!$C$28,1)+COUNTIF('7_do 30 r.ż.'!$C$3:'7_do 30 r.ż.'!C13,'7_do 30 r.ż.'!C13)-1</f>
        <v>14</v>
      </c>
      <c r="C14" s="24" t="str">
        <f>INDEX('7_do 30 r.ż.'!B3:G28,MATCH(11,B4:B29,0),1)</f>
        <v>mielecki</v>
      </c>
      <c r="D14" s="25">
        <f>INDEX('7_do 30 r.ż.'!B3:H28,MATCH(11,B4:B29,0),2)</f>
        <v>813</v>
      </c>
      <c r="E14" s="26">
        <f>INDEX('7_do 30 r.ż.'!B3:G28,MATCH(11,B4:B29,0),3)</f>
        <v>801</v>
      </c>
      <c r="F14" s="25">
        <f>INDEX('7_do 30 r.ż.'!B3:G28,MATCH(11,B4:B29,0),4)</f>
        <v>12</v>
      </c>
      <c r="G14" s="26">
        <f>INDEX('7_do 30 r.ż.'!B3:G28,MATCH(11,B4:B29,0),5)</f>
        <v>816</v>
      </c>
      <c r="H14" s="25">
        <f>INDEX('7_do 30 r.ż.'!B3:G28,MATCH(11,B4:B29,0),6)</f>
        <v>-3</v>
      </c>
    </row>
    <row r="15" spans="2:8" x14ac:dyDescent="0.25">
      <c r="B15" s="25">
        <f>RANK('7_do 30 r.ż.'!C14,'7_do 30 r.ż.'!$C$3:'7_do 30 r.ż.'!$C$28,1)+COUNTIF('7_do 30 r.ż.'!$C$3:'7_do 30 r.ż.'!C14,'7_do 30 r.ż.'!C14)-1</f>
        <v>11</v>
      </c>
      <c r="C15" s="24" t="str">
        <f>INDEX('7_do 30 r.ż.'!B3:G28,MATCH(12,B4:B29,0),1)</f>
        <v>sanocki</v>
      </c>
      <c r="D15" s="25">
        <f>INDEX('7_do 30 r.ż.'!B3:H28,MATCH(12,B4:B29,0),2)</f>
        <v>822</v>
      </c>
      <c r="E15" s="26">
        <f>INDEX('7_do 30 r.ż.'!B3:G28,MATCH(12,B4:B29,0),3)</f>
        <v>826</v>
      </c>
      <c r="F15" s="25">
        <f>INDEX('7_do 30 r.ż.'!B3:G28,MATCH(12,B4:B29,0),4)</f>
        <v>-4</v>
      </c>
      <c r="G15" s="26">
        <f>INDEX('7_do 30 r.ż.'!B3:G28,MATCH(12,B4:B29,0),5)</f>
        <v>910</v>
      </c>
      <c r="H15" s="25">
        <f>INDEX('7_do 30 r.ż.'!B3:G28,MATCH(12,B4:B29,0),6)</f>
        <v>-88</v>
      </c>
    </row>
    <row r="16" spans="2:8" x14ac:dyDescent="0.25">
      <c r="B16" s="25">
        <f>RANK('7_do 30 r.ż.'!C15,'7_do 30 r.ż.'!$C$3:'7_do 30 r.ż.'!$C$28,1)+COUNTIF('7_do 30 r.ż.'!$C$3:'7_do 30 r.ż.'!C15,'7_do 30 r.ż.'!C15)-1</f>
        <v>19</v>
      </c>
      <c r="C16" s="24" t="str">
        <f>INDEX('7_do 30 r.ż.'!B3:G28,MATCH(13,B4:B29,0),1)</f>
        <v>dębicki</v>
      </c>
      <c r="D16" s="25">
        <f>INDEX('7_do 30 r.ż.'!B3:H28,MATCH(13,B4:B29,0),2)</f>
        <v>940</v>
      </c>
      <c r="E16" s="26">
        <f>INDEX('7_do 30 r.ż.'!B3:G28,MATCH(13,B4:B29,0),3)</f>
        <v>955</v>
      </c>
      <c r="F16" s="25">
        <f>INDEX('7_do 30 r.ż.'!B3:G28,MATCH(13,B4:B29,0),4)</f>
        <v>-15</v>
      </c>
      <c r="G16" s="26">
        <f>INDEX('7_do 30 r.ż.'!B3:G28,MATCH(13,B4:B29,0),5)</f>
        <v>1138</v>
      </c>
      <c r="H16" s="25">
        <f>INDEX('7_do 30 r.ż.'!B3:G28,MATCH(13,B4:B29,0),6)</f>
        <v>-198</v>
      </c>
    </row>
    <row r="17" spans="2:8" x14ac:dyDescent="0.25">
      <c r="B17" s="25">
        <f>RANK('7_do 30 r.ż.'!C16,'7_do 30 r.ż.'!$C$3:'7_do 30 r.ż.'!$C$28,1)+COUNTIF('7_do 30 r.ż.'!$C$3:'7_do 30 r.ż.'!C16,'7_do 30 r.ż.'!C16)-1</f>
        <v>17</v>
      </c>
      <c r="C17" s="24" t="str">
        <f>INDEX('7_do 30 r.ż.'!B3:G28,MATCH(14,B4:B29,0),1)</f>
        <v>łańcucki</v>
      </c>
      <c r="D17" s="25">
        <f>INDEX('7_do 30 r.ż.'!B3:H28,MATCH(14,B4:B29,0),2)</f>
        <v>954</v>
      </c>
      <c r="E17" s="26">
        <f>INDEX('7_do 30 r.ż.'!B3:G28,MATCH(14,B4:B29,0),3)</f>
        <v>1003</v>
      </c>
      <c r="F17" s="25">
        <f>INDEX('7_do 30 r.ż.'!B3:G28,MATCH(14,B4:B29,0),4)</f>
        <v>-49</v>
      </c>
      <c r="G17" s="26">
        <f>INDEX('7_do 30 r.ż.'!B3:G28,MATCH(14,B4:B29,0),5)</f>
        <v>1107</v>
      </c>
      <c r="H17" s="25">
        <f>INDEX('7_do 30 r.ż.'!B3:G28,MATCH(14,B4:B29,0),6)</f>
        <v>-153</v>
      </c>
    </row>
    <row r="18" spans="2:8" x14ac:dyDescent="0.25">
      <c r="B18" s="25">
        <f>RANK('7_do 30 r.ż.'!C17,'7_do 30 r.ż.'!$C$3:'7_do 30 r.ż.'!$C$28,1)+COUNTIF('7_do 30 r.ż.'!$C$3:'7_do 30 r.ż.'!C17,'7_do 30 r.ż.'!C17)-1</f>
        <v>21</v>
      </c>
      <c r="C18" s="24" t="str">
        <f>INDEX('7_do 30 r.ż.'!B3:G28,MATCH(15,B4:B29,0),1)</f>
        <v>ropczycko-sędziszowski</v>
      </c>
      <c r="D18" s="25">
        <f>INDEX('7_do 30 r.ż.'!B3:H28,MATCH(15,B4:B29,0),2)</f>
        <v>961</v>
      </c>
      <c r="E18" s="26">
        <f>INDEX('7_do 30 r.ż.'!B3:G28,MATCH(15,B4:B29,0),3)</f>
        <v>977</v>
      </c>
      <c r="F18" s="25">
        <f>INDEX('7_do 30 r.ż.'!B3:G28,MATCH(15,B4:B29,0),4)</f>
        <v>-16</v>
      </c>
      <c r="G18" s="26">
        <f>INDEX('7_do 30 r.ż.'!B3:G28,MATCH(15,B4:B29,0),5)</f>
        <v>1143</v>
      </c>
      <c r="H18" s="25">
        <f>INDEX('7_do 30 r.ż.'!B3:G28,MATCH(15,B4:B29,0),6)</f>
        <v>-182</v>
      </c>
    </row>
    <row r="19" spans="2:8" x14ac:dyDescent="0.25">
      <c r="B19" s="25">
        <f>RANK('7_do 30 r.ż.'!C18,'7_do 30 r.ż.'!$C$3:'7_do 30 r.ż.'!$C$28,1)+COUNTIF('7_do 30 r.ż.'!$C$3:'7_do 30 r.ż.'!C18,'7_do 30 r.ż.'!C18)-1</f>
        <v>15</v>
      </c>
      <c r="C19" s="24" t="str">
        <f>INDEX('7_do 30 r.ż.'!B3:G28,MATCH(16,B4:B29,0),1)</f>
        <v>strzyżowski</v>
      </c>
      <c r="D19" s="25">
        <f>INDEX('7_do 30 r.ż.'!B3:H28,MATCH(16,B4:B29,0),2)</f>
        <v>1016</v>
      </c>
      <c r="E19" s="26">
        <f>INDEX('7_do 30 r.ż.'!B3:G28,MATCH(16,B4:B29,0),3)</f>
        <v>1055</v>
      </c>
      <c r="F19" s="25">
        <f>INDEX('7_do 30 r.ż.'!B3:G28,MATCH(16,B4:B29,0),4)</f>
        <v>-39</v>
      </c>
      <c r="G19" s="26">
        <f>INDEX('7_do 30 r.ż.'!B3:G28,MATCH(16,B4:B29,0),5)</f>
        <v>1098</v>
      </c>
      <c r="H19" s="25">
        <f>INDEX('7_do 30 r.ż.'!B3:G28,MATCH(16,B4:B29,0),6)</f>
        <v>-82</v>
      </c>
    </row>
    <row r="20" spans="2:8" x14ac:dyDescent="0.25">
      <c r="B20" s="25">
        <f>RANK('7_do 30 r.ż.'!C19,'7_do 30 r.ż.'!$C$3:'7_do 30 r.ż.'!$C$28,1)+COUNTIF('7_do 30 r.ż.'!$C$3:'7_do 30 r.ż.'!C19,'7_do 30 r.ż.'!C19)-1</f>
        <v>25</v>
      </c>
      <c r="C20" s="24" t="str">
        <f>INDEX('7_do 30 r.ż.'!B3:G28,MATCH(17,B4:B29,0),1)</f>
        <v>przemyski</v>
      </c>
      <c r="D20" s="25">
        <f>INDEX('7_do 30 r.ż.'!B3:H28,MATCH(17,B4:B29,0),2)</f>
        <v>1160</v>
      </c>
      <c r="E20" s="26">
        <f>INDEX('7_do 30 r.ż.'!B3:G28,MATCH(17,B4:B29,0),3)</f>
        <v>1174</v>
      </c>
      <c r="F20" s="25">
        <f>INDEX('7_do 30 r.ż.'!B3:G28,MATCH(17,B4:B29,0),4)</f>
        <v>-14</v>
      </c>
      <c r="G20" s="26">
        <f>INDEX('7_do 30 r.ż.'!B3:G28,MATCH(17,B4:B29,0),5)</f>
        <v>1247</v>
      </c>
      <c r="H20" s="25">
        <f>INDEX('7_do 30 r.ż.'!B3:G28,MATCH(17,B4:B29,0),6)</f>
        <v>-87</v>
      </c>
    </row>
    <row r="21" spans="2:8" x14ac:dyDescent="0.25">
      <c r="B21" s="25">
        <f>RANK('7_do 30 r.ż.'!C20,'7_do 30 r.ż.'!$C$3:'7_do 30 r.ż.'!$C$28,1)+COUNTIF('7_do 30 r.ż.'!$C$3:'7_do 30 r.ż.'!C20,'7_do 30 r.ż.'!C20)-1</f>
        <v>12</v>
      </c>
      <c r="C21" s="24" t="str">
        <f>INDEX('7_do 30 r.ż.'!B3:G28,MATCH(18,B4:B29,0),1)</f>
        <v>brzozowski</v>
      </c>
      <c r="D21" s="25">
        <f>INDEX('7_do 30 r.ż.'!B3:H28,MATCH(18,B4:B29,0),2)</f>
        <v>1178</v>
      </c>
      <c r="E21" s="26">
        <f>INDEX('7_do 30 r.ż.'!B3:G28,MATCH(18,B4:B29,0),3)</f>
        <v>1221</v>
      </c>
      <c r="F21" s="25">
        <f>INDEX('7_do 30 r.ż.'!B3:G28,MATCH(18,B4:B29,0),4)</f>
        <v>-43</v>
      </c>
      <c r="G21" s="26">
        <f>INDEX('7_do 30 r.ż.'!B3:G28,MATCH(18,B4:B29,0),5)</f>
        <v>1132</v>
      </c>
      <c r="H21" s="25">
        <f>INDEX('7_do 30 r.ż.'!B3:G28,MATCH(18,B4:B29,0),6)</f>
        <v>46</v>
      </c>
    </row>
    <row r="22" spans="2:8" x14ac:dyDescent="0.25">
      <c r="B22" s="25">
        <f>RANK('7_do 30 r.ż.'!C21,'7_do 30 r.ż.'!$C$3:'7_do 30 r.ż.'!$C$28,1)+COUNTIF('7_do 30 r.ż.'!$C$3:'7_do 30 r.ż.'!C21,'7_do 30 r.ż.'!C21)-1</f>
        <v>10</v>
      </c>
      <c r="C22" s="24" t="str">
        <f>INDEX('7_do 30 r.ż.'!B3:G28,MATCH(19,B4:B29,0),1)</f>
        <v>niżański</v>
      </c>
      <c r="D22" s="25">
        <f>INDEX('7_do 30 r.ż.'!B3:H28,MATCH(19,B4:B29,0),2)</f>
        <v>1191</v>
      </c>
      <c r="E22" s="26">
        <f>INDEX('7_do 30 r.ż.'!B3:G28,MATCH(19,B4:B29,0),3)</f>
        <v>1197</v>
      </c>
      <c r="F22" s="25">
        <f>INDEX('7_do 30 r.ż.'!B3:G28,MATCH(19,B4:B29,0),4)</f>
        <v>-6</v>
      </c>
      <c r="G22" s="26">
        <f>INDEX('7_do 30 r.ż.'!B3:G28,MATCH(19,B4:B29,0),5)</f>
        <v>1303</v>
      </c>
      <c r="H22" s="25">
        <f>INDEX('7_do 30 r.ż.'!B3:G28,MATCH(19,B4:B29,0),6)</f>
        <v>-112</v>
      </c>
    </row>
    <row r="23" spans="2:8" x14ac:dyDescent="0.25">
      <c r="B23" s="25">
        <f>RANK('7_do 30 r.ż.'!C22,'7_do 30 r.ż.'!$C$3:'7_do 30 r.ż.'!$C$28,1)+COUNTIF('7_do 30 r.ż.'!$C$3:'7_do 30 r.ż.'!C22,'7_do 30 r.ż.'!C22)-1</f>
        <v>16</v>
      </c>
      <c r="C23" s="24" t="str">
        <f>INDEX('7_do 30 r.ż.'!B3:G28,MATCH(20,B4:B29,0),1)</f>
        <v>leżajski</v>
      </c>
      <c r="D23" s="25">
        <f>INDEX('7_do 30 r.ż.'!B3:H28,MATCH(20,B4:B29,0),2)</f>
        <v>1207</v>
      </c>
      <c r="E23" s="26">
        <f>INDEX('7_do 30 r.ż.'!B3:G28,MATCH(20,B4:B29,0),3)</f>
        <v>1181</v>
      </c>
      <c r="F23" s="25">
        <f>INDEX('7_do 30 r.ż.'!B3:G28,MATCH(20,B4:B29,0),4)</f>
        <v>26</v>
      </c>
      <c r="G23" s="26">
        <f>INDEX('7_do 30 r.ż.'!B3:G28,MATCH(20,B4:B29,0),5)</f>
        <v>1329</v>
      </c>
      <c r="H23" s="25">
        <f>INDEX('7_do 30 r.ż.'!B3:G28,MATCH(20,B4:B29,0),6)</f>
        <v>-122</v>
      </c>
    </row>
    <row r="24" spans="2:8" x14ac:dyDescent="0.25">
      <c r="B24" s="25">
        <f>RANK('7_do 30 r.ż.'!C23,'7_do 30 r.ż.'!$C$3:'7_do 30 r.ż.'!$C$28,1)+COUNTIF('7_do 30 r.ż.'!$C$3:'7_do 30 r.ż.'!C23,'7_do 30 r.ż.'!C23)-1</f>
        <v>4</v>
      </c>
      <c r="C24" s="24" t="str">
        <f>INDEX('7_do 30 r.ż.'!B3:G28,MATCH(21,B4:B29,0),1)</f>
        <v>przeworski</v>
      </c>
      <c r="D24" s="25">
        <f>INDEX('7_do 30 r.ż.'!B3:H28,MATCH(21,B4:B29,0),2)</f>
        <v>1217</v>
      </c>
      <c r="E24" s="26">
        <f>INDEX('7_do 30 r.ż.'!B3:G28,MATCH(21,B4:B29,0),3)</f>
        <v>1315</v>
      </c>
      <c r="F24" s="25">
        <f>INDEX('7_do 30 r.ż.'!B3:G28,MATCH(21,B4:B29,0),4)</f>
        <v>-98</v>
      </c>
      <c r="G24" s="26">
        <f>INDEX('7_do 30 r.ż.'!B3:G28,MATCH(21,B4:B29,0),5)</f>
        <v>1267</v>
      </c>
      <c r="H24" s="25">
        <f>INDEX('7_do 30 r.ż.'!B3:G28,MATCH(21,B4:B29,0),6)</f>
        <v>-50</v>
      </c>
    </row>
    <row r="25" spans="2:8" x14ac:dyDescent="0.25">
      <c r="B25" s="25">
        <f>RANK('7_do 30 r.ż.'!C24,'7_do 30 r.ż.'!$C$3:'7_do 30 r.ż.'!$C$28,1)+COUNTIF('7_do 30 r.ż.'!$C$3:'7_do 30 r.ż.'!C24,'7_do 30 r.ż.'!C24)-1</f>
        <v>1</v>
      </c>
      <c r="C25" s="24" t="str">
        <f>INDEX('7_do 30 r.ż.'!B3:G28,MATCH(22,B4:B29,0),1)</f>
        <v>jasielski</v>
      </c>
      <c r="D25" s="25">
        <f>INDEX('7_do 30 r.ż.'!B3:H28,MATCH(22,B4:B29,0),2)</f>
        <v>1347</v>
      </c>
      <c r="E25" s="26">
        <f>INDEX('7_do 30 r.ż.'!B3:G28,MATCH(22,B4:B29,0),3)</f>
        <v>1348</v>
      </c>
      <c r="F25" s="25">
        <f>INDEX('7_do 30 r.ż.'!B3:G28,MATCH(22,B4:B29,0),4)</f>
        <v>-1</v>
      </c>
      <c r="G25" s="26">
        <f>INDEX('7_do 30 r.ż.'!B3:G28,MATCH(22,B4:B29,0),5)</f>
        <v>1482</v>
      </c>
      <c r="H25" s="25">
        <f>INDEX('7_do 30 r.ż.'!B3:G28,MATCH(22,B4:B29,0),6)</f>
        <v>-135</v>
      </c>
    </row>
    <row r="26" spans="2:8" x14ac:dyDescent="0.25">
      <c r="B26" s="25">
        <f>RANK('7_do 30 r.ż.'!C25,'7_do 30 r.ż.'!$C$3:'7_do 30 r.ż.'!$C$28,1)+COUNTIF('7_do 30 r.ż.'!$C$3:'7_do 30 r.ż.'!C25,'7_do 30 r.ż.'!C25)-1</f>
        <v>7</v>
      </c>
      <c r="C26" s="24" t="str">
        <f>INDEX('7_do 30 r.ż.'!B3:G28,MATCH(23,B4:B29,0),1)</f>
        <v>Rzeszów</v>
      </c>
      <c r="D26" s="25">
        <f>INDEX('7_do 30 r.ż.'!B3:H28,MATCH(23,B4:B29,0),2)</f>
        <v>1432</v>
      </c>
      <c r="E26" s="26">
        <f>INDEX('7_do 30 r.ż.'!B3:G28,MATCH(23,B4:B29,0),3)</f>
        <v>1425</v>
      </c>
      <c r="F26" s="25">
        <f>INDEX('7_do 30 r.ż.'!B3:G28,MATCH(23,B4:B29,0),4)</f>
        <v>7</v>
      </c>
      <c r="G26" s="26">
        <f>INDEX('7_do 30 r.ż.'!B3:G28,MATCH(23,B4:B29,0),5)</f>
        <v>1534</v>
      </c>
      <c r="H26" s="25">
        <f>INDEX('7_do 30 r.ż.'!B3:G28,MATCH(23,B4:B29,0),6)</f>
        <v>-102</v>
      </c>
    </row>
    <row r="27" spans="2:8" x14ac:dyDescent="0.25">
      <c r="B27" s="25">
        <f>RANK('7_do 30 r.ż.'!C26,'7_do 30 r.ż.'!$C$3:'7_do 30 r.ż.'!$C$28,1)+COUNTIF('7_do 30 r.ż.'!$C$3:'7_do 30 r.ż.'!C26,'7_do 30 r.ż.'!C26)-1</f>
        <v>23</v>
      </c>
      <c r="C27" s="24" t="str">
        <f>INDEX('7_do 30 r.ż.'!B3:G28,MATCH(24,B4:B29,0),1)</f>
        <v>jarosławski</v>
      </c>
      <c r="D27" s="25">
        <f>INDEX('7_do 30 r.ż.'!B3:H28,MATCH(24,B4:B29,0),2)</f>
        <v>1591</v>
      </c>
      <c r="E27" s="26">
        <f>INDEX('7_do 30 r.ż.'!B3:G28,MATCH(24,B4:B29,0),3)</f>
        <v>1546</v>
      </c>
      <c r="F27" s="25">
        <f>INDEX('7_do 30 r.ż.'!B3:G28,MATCH(24,B4:B29,0),4)</f>
        <v>45</v>
      </c>
      <c r="G27" s="26">
        <f>INDEX('7_do 30 r.ż.'!B3:G28,MATCH(24,B4:B29,0),5)</f>
        <v>2059</v>
      </c>
      <c r="H27" s="25">
        <f>INDEX('7_do 30 r.ż.'!B3:G28,MATCH(24,B4:B29,0),6)</f>
        <v>-468</v>
      </c>
    </row>
    <row r="28" spans="2:8" x14ac:dyDescent="0.25">
      <c r="B28" s="25">
        <f>RANK('7_do 30 r.ż.'!C27,'7_do 30 r.ż.'!$C$3:'7_do 30 r.ż.'!$C$28,1)+COUNTIF('7_do 30 r.ż.'!$C$3:'7_do 30 r.ż.'!C27,'7_do 30 r.ż.'!C27)-1</f>
        <v>2</v>
      </c>
      <c r="C28" s="24" t="str">
        <f>INDEX('7_do 30 r.ż.'!B3:G28,MATCH(25,B4:B29,0),1)</f>
        <v>rzeszowski</v>
      </c>
      <c r="D28" s="25">
        <f>INDEX('7_do 30 r.ż.'!B3:H28,MATCH(25,B4:B29,0),2)</f>
        <v>1820</v>
      </c>
      <c r="E28" s="26">
        <f>INDEX('7_do 30 r.ż.'!B3:G28,MATCH(25,B4:B29,0),3)</f>
        <v>1825</v>
      </c>
      <c r="F28" s="25">
        <f>INDEX('7_do 30 r.ż.'!B3:G28,MATCH(25,B4:B29,0),4)</f>
        <v>-5</v>
      </c>
      <c r="G28" s="26">
        <f>INDEX('7_do 30 r.ż.'!B3:G28,MATCH(25,B4:B29,0),5)</f>
        <v>2103</v>
      </c>
      <c r="H28" s="25">
        <f>INDEX('7_do 30 r.ż.'!B3:G28,MATCH(25,B4:B29,0),6)</f>
        <v>-283</v>
      </c>
    </row>
    <row r="29" spans="2:8" x14ac:dyDescent="0.25">
      <c r="B29" s="64">
        <f>RANK('7_do 30 r.ż.'!C28,'7_do 30 r.ż.'!$C$3:'7_do 30 r.ż.'!$C$28,1)+COUNTIF('7_do 30 r.ż.'!$C$3:'7_do 30 r.ż.'!C28,'7_do 30 r.ż.'!C28)-1</f>
        <v>26</v>
      </c>
      <c r="C29" s="65" t="str">
        <f>INDEX('7_do 30 r.ż.'!B3:G28,MATCH(26,B4:B29,0),1)</f>
        <v>województwo</v>
      </c>
      <c r="D29" s="64">
        <f>INDEX('7_do 30 r.ż.'!B3:H28,MATCH(26,B4:B29,0),2)</f>
        <v>22415</v>
      </c>
      <c r="E29" s="66">
        <f>INDEX('7_do 30 r.ż.'!B3:G28,MATCH(26,B4:B29,0),3)</f>
        <v>22679</v>
      </c>
      <c r="F29" s="64">
        <f>INDEX('7_do 30 r.ż.'!B3:G28,MATCH(26,B4:B29,0),4)</f>
        <v>-264</v>
      </c>
      <c r="G29" s="66">
        <f>INDEX('7_do 30 r.ż.'!B3:G28,MATCH(26,B4:B29,0),5)</f>
        <v>25135</v>
      </c>
      <c r="H29" s="64">
        <f>INDEX('7_do 30 r.ż.'!B3:G28,MATCH(26,B4:B29,0),6)</f>
        <v>-2720</v>
      </c>
    </row>
  </sheetData>
  <pageMargins left="0.7" right="0.7" top="0.75" bottom="0.75" header="0.3" footer="0.3"/>
  <pageSetup paperSize="9" scale="62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8" width="5.28515625" style="14" customWidth="1"/>
    <col min="9" max="16384" width="9.140625" style="14"/>
  </cols>
  <sheetData>
    <row r="1" spans="2:8" ht="21.75" customHeight="1" x14ac:dyDescent="0.25">
      <c r="B1" s="61" t="s">
        <v>86</v>
      </c>
    </row>
    <row r="2" spans="2:8" ht="75" x14ac:dyDescent="0.25">
      <c r="B2" s="21" t="s">
        <v>27</v>
      </c>
      <c r="C2" s="22" t="s">
        <v>118</v>
      </c>
      <c r="D2" s="23" t="s">
        <v>98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47">
        <v>260</v>
      </c>
      <c r="D3" s="26">
        <v>267</v>
      </c>
      <c r="E3" s="47">
        <f t="shared" ref="E3:E27" si="0">SUM(C3)-D3</f>
        <v>-7</v>
      </c>
      <c r="F3" s="26">
        <v>296</v>
      </c>
      <c r="G3" s="47">
        <f t="shared" ref="G3:G27" si="1">SUM(C3)-F3</f>
        <v>-36</v>
      </c>
      <c r="H3" s="39"/>
    </row>
    <row r="4" spans="2:8" x14ac:dyDescent="0.25">
      <c r="B4" s="24" t="s">
        <v>1</v>
      </c>
      <c r="C4" s="47">
        <v>1092</v>
      </c>
      <c r="D4" s="26">
        <v>1096</v>
      </c>
      <c r="E4" s="47">
        <f t="shared" si="0"/>
        <v>-4</v>
      </c>
      <c r="F4" s="26">
        <v>1146</v>
      </c>
      <c r="G4" s="47">
        <f t="shared" si="1"/>
        <v>-54</v>
      </c>
      <c r="H4" s="39"/>
    </row>
    <row r="5" spans="2:8" x14ac:dyDescent="0.25">
      <c r="B5" s="24" t="s">
        <v>2</v>
      </c>
      <c r="C5" s="47">
        <v>687</v>
      </c>
      <c r="D5" s="26">
        <v>686</v>
      </c>
      <c r="E5" s="47">
        <f t="shared" si="0"/>
        <v>1</v>
      </c>
      <c r="F5" s="26">
        <v>823</v>
      </c>
      <c r="G5" s="47">
        <f t="shared" si="1"/>
        <v>-136</v>
      </c>
      <c r="H5" s="39"/>
    </row>
    <row r="6" spans="2:8" x14ac:dyDescent="0.25">
      <c r="B6" s="24" t="s">
        <v>3</v>
      </c>
      <c r="C6" s="47">
        <v>1308</v>
      </c>
      <c r="D6" s="26">
        <v>1307</v>
      </c>
      <c r="E6" s="47">
        <f t="shared" si="0"/>
        <v>1</v>
      </c>
      <c r="F6" s="26">
        <v>1501</v>
      </c>
      <c r="G6" s="47">
        <f t="shared" si="1"/>
        <v>-193</v>
      </c>
      <c r="H6" s="39"/>
    </row>
    <row r="7" spans="2:8" x14ac:dyDescent="0.25">
      <c r="B7" s="24" t="s">
        <v>4</v>
      </c>
      <c r="C7" s="47">
        <v>1197</v>
      </c>
      <c r="D7" s="26">
        <v>1187</v>
      </c>
      <c r="E7" s="47">
        <f t="shared" si="0"/>
        <v>10</v>
      </c>
      <c r="F7" s="26">
        <v>1277</v>
      </c>
      <c r="G7" s="47">
        <f t="shared" si="1"/>
        <v>-80</v>
      </c>
      <c r="H7" s="39"/>
    </row>
    <row r="8" spans="2:8" x14ac:dyDescent="0.25">
      <c r="B8" s="24" t="s">
        <v>5</v>
      </c>
      <c r="C8" s="47">
        <v>492</v>
      </c>
      <c r="D8" s="26">
        <v>504</v>
      </c>
      <c r="E8" s="47">
        <f t="shared" si="0"/>
        <v>-12</v>
      </c>
      <c r="F8" s="26">
        <v>575</v>
      </c>
      <c r="G8" s="47">
        <f t="shared" si="1"/>
        <v>-83</v>
      </c>
      <c r="H8" s="39"/>
    </row>
    <row r="9" spans="2:8" x14ac:dyDescent="0.25">
      <c r="B9" s="27" t="s">
        <v>6</v>
      </c>
      <c r="C9" s="47">
        <v>569</v>
      </c>
      <c r="D9" s="26">
        <v>573</v>
      </c>
      <c r="E9" s="47">
        <f t="shared" si="0"/>
        <v>-4</v>
      </c>
      <c r="F9" s="26">
        <v>614</v>
      </c>
      <c r="G9" s="47">
        <f t="shared" si="1"/>
        <v>-45</v>
      </c>
      <c r="H9" s="39"/>
    </row>
    <row r="10" spans="2:8" x14ac:dyDescent="0.25">
      <c r="B10" s="24" t="s">
        <v>7</v>
      </c>
      <c r="C10" s="47">
        <v>463</v>
      </c>
      <c r="D10" s="26">
        <v>465</v>
      </c>
      <c r="E10" s="47">
        <f t="shared" si="0"/>
        <v>-2</v>
      </c>
      <c r="F10" s="26">
        <v>480</v>
      </c>
      <c r="G10" s="47">
        <f t="shared" si="1"/>
        <v>-17</v>
      </c>
      <c r="H10" s="39"/>
    </row>
    <row r="11" spans="2:8" x14ac:dyDescent="0.25">
      <c r="B11" s="24" t="s">
        <v>8</v>
      </c>
      <c r="C11" s="47">
        <v>742</v>
      </c>
      <c r="D11" s="26">
        <v>731</v>
      </c>
      <c r="E11" s="47">
        <f t="shared" si="0"/>
        <v>11</v>
      </c>
      <c r="F11" s="26">
        <v>792</v>
      </c>
      <c r="G11" s="47">
        <f t="shared" si="1"/>
        <v>-50</v>
      </c>
      <c r="H11" s="39"/>
    </row>
    <row r="12" spans="2:8" x14ac:dyDescent="0.25">
      <c r="B12" s="24" t="s">
        <v>9</v>
      </c>
      <c r="C12" s="47">
        <v>531</v>
      </c>
      <c r="D12" s="26">
        <v>544</v>
      </c>
      <c r="E12" s="47">
        <f t="shared" si="0"/>
        <v>-13</v>
      </c>
      <c r="F12" s="26">
        <v>579</v>
      </c>
      <c r="G12" s="47">
        <f t="shared" si="1"/>
        <v>-48</v>
      </c>
      <c r="H12" s="39"/>
    </row>
    <row r="13" spans="2:8" x14ac:dyDescent="0.25">
      <c r="B13" s="24" t="s">
        <v>10</v>
      </c>
      <c r="C13" s="47">
        <v>725</v>
      </c>
      <c r="D13" s="26">
        <v>726</v>
      </c>
      <c r="E13" s="47">
        <f t="shared" si="0"/>
        <v>-1</v>
      </c>
      <c r="F13" s="26">
        <v>808</v>
      </c>
      <c r="G13" s="47">
        <f t="shared" si="1"/>
        <v>-83</v>
      </c>
      <c r="H13" s="39"/>
    </row>
    <row r="14" spans="2:8" x14ac:dyDescent="0.25">
      <c r="B14" s="24" t="s">
        <v>11</v>
      </c>
      <c r="C14" s="47">
        <v>806</v>
      </c>
      <c r="D14" s="26">
        <v>759</v>
      </c>
      <c r="E14" s="47">
        <f t="shared" si="0"/>
        <v>47</v>
      </c>
      <c r="F14" s="26">
        <v>791</v>
      </c>
      <c r="G14" s="47">
        <f t="shared" si="1"/>
        <v>15</v>
      </c>
      <c r="H14" s="39"/>
    </row>
    <row r="15" spans="2:8" x14ac:dyDescent="0.25">
      <c r="B15" s="24" t="s">
        <v>12</v>
      </c>
      <c r="C15" s="47">
        <v>868</v>
      </c>
      <c r="D15" s="26">
        <v>864</v>
      </c>
      <c r="E15" s="47">
        <f t="shared" si="0"/>
        <v>4</v>
      </c>
      <c r="F15" s="26">
        <v>934</v>
      </c>
      <c r="G15" s="47">
        <f t="shared" si="1"/>
        <v>-66</v>
      </c>
      <c r="H15" s="39"/>
    </row>
    <row r="16" spans="2:8" x14ac:dyDescent="0.25">
      <c r="B16" s="24" t="s">
        <v>13</v>
      </c>
      <c r="C16" s="47">
        <v>808</v>
      </c>
      <c r="D16" s="26">
        <v>829</v>
      </c>
      <c r="E16" s="47">
        <f t="shared" si="0"/>
        <v>-21</v>
      </c>
      <c r="F16" s="26">
        <v>812</v>
      </c>
      <c r="G16" s="47">
        <f t="shared" si="1"/>
        <v>-4</v>
      </c>
      <c r="H16" s="39"/>
    </row>
    <row r="17" spans="2:8" x14ac:dyDescent="0.25">
      <c r="B17" s="24" t="s">
        <v>14</v>
      </c>
      <c r="C17" s="47">
        <v>839</v>
      </c>
      <c r="D17" s="26">
        <v>839</v>
      </c>
      <c r="E17" s="47">
        <f t="shared" si="0"/>
        <v>0</v>
      </c>
      <c r="F17" s="26">
        <v>834</v>
      </c>
      <c r="G17" s="47">
        <f t="shared" si="1"/>
        <v>5</v>
      </c>
      <c r="H17" s="39"/>
    </row>
    <row r="18" spans="2:8" x14ac:dyDescent="0.25">
      <c r="B18" s="24" t="s">
        <v>15</v>
      </c>
      <c r="C18" s="47">
        <v>623</v>
      </c>
      <c r="D18" s="26">
        <v>616</v>
      </c>
      <c r="E18" s="47">
        <f t="shared" si="0"/>
        <v>7</v>
      </c>
      <c r="F18" s="26">
        <v>684</v>
      </c>
      <c r="G18" s="47">
        <f t="shared" si="1"/>
        <v>-61</v>
      </c>
      <c r="H18" s="39"/>
    </row>
    <row r="19" spans="2:8" x14ac:dyDescent="0.25">
      <c r="B19" s="24" t="s">
        <v>16</v>
      </c>
      <c r="C19" s="47">
        <v>1315</v>
      </c>
      <c r="D19" s="26">
        <v>1323</v>
      </c>
      <c r="E19" s="47">
        <f t="shared" si="0"/>
        <v>-8</v>
      </c>
      <c r="F19" s="26">
        <v>1459</v>
      </c>
      <c r="G19" s="47">
        <f t="shared" si="1"/>
        <v>-144</v>
      </c>
      <c r="H19" s="39"/>
    </row>
    <row r="20" spans="2:8" x14ac:dyDescent="0.25">
      <c r="B20" s="24" t="s">
        <v>17</v>
      </c>
      <c r="C20" s="47">
        <v>699</v>
      </c>
      <c r="D20" s="26">
        <v>687</v>
      </c>
      <c r="E20" s="47">
        <f t="shared" si="0"/>
        <v>12</v>
      </c>
      <c r="F20" s="26">
        <v>712</v>
      </c>
      <c r="G20" s="47">
        <f t="shared" si="1"/>
        <v>-13</v>
      </c>
      <c r="H20" s="39"/>
    </row>
    <row r="21" spans="2:8" x14ac:dyDescent="0.25">
      <c r="B21" s="24" t="s">
        <v>18</v>
      </c>
      <c r="C21" s="47">
        <v>645</v>
      </c>
      <c r="D21" s="26">
        <v>634</v>
      </c>
      <c r="E21" s="47">
        <f t="shared" si="0"/>
        <v>11</v>
      </c>
      <c r="F21" s="26">
        <v>726</v>
      </c>
      <c r="G21" s="47">
        <f t="shared" si="1"/>
        <v>-81</v>
      </c>
      <c r="H21" s="39"/>
    </row>
    <row r="22" spans="2:8" x14ac:dyDescent="0.25">
      <c r="B22" s="24" t="s">
        <v>19</v>
      </c>
      <c r="C22" s="47">
        <v>830</v>
      </c>
      <c r="D22" s="26">
        <v>811</v>
      </c>
      <c r="E22" s="47">
        <f t="shared" si="0"/>
        <v>19</v>
      </c>
      <c r="F22" s="26">
        <v>873</v>
      </c>
      <c r="G22" s="47">
        <f t="shared" si="1"/>
        <v>-43</v>
      </c>
      <c r="H22" s="39"/>
    </row>
    <row r="23" spans="2:8" x14ac:dyDescent="0.25">
      <c r="B23" s="24" t="s">
        <v>20</v>
      </c>
      <c r="C23" s="47">
        <v>414</v>
      </c>
      <c r="D23" s="26">
        <v>413</v>
      </c>
      <c r="E23" s="47">
        <f t="shared" si="0"/>
        <v>1</v>
      </c>
      <c r="F23" s="26">
        <v>429</v>
      </c>
      <c r="G23" s="47">
        <f t="shared" si="1"/>
        <v>-15</v>
      </c>
      <c r="H23" s="39"/>
    </row>
    <row r="24" spans="2:8" x14ac:dyDescent="0.25">
      <c r="B24" s="24" t="s">
        <v>21</v>
      </c>
      <c r="C24" s="47">
        <v>238</v>
      </c>
      <c r="D24" s="26">
        <v>244</v>
      </c>
      <c r="E24" s="47">
        <f t="shared" si="0"/>
        <v>-6</v>
      </c>
      <c r="F24" s="26">
        <v>245</v>
      </c>
      <c r="G24" s="47">
        <f t="shared" si="1"/>
        <v>-7</v>
      </c>
      <c r="H24" s="39"/>
    </row>
    <row r="25" spans="2:8" x14ac:dyDescent="0.25">
      <c r="B25" s="24" t="s">
        <v>22</v>
      </c>
      <c r="C25" s="47">
        <v>816</v>
      </c>
      <c r="D25" s="26">
        <v>819</v>
      </c>
      <c r="E25" s="47">
        <f t="shared" si="0"/>
        <v>-3</v>
      </c>
      <c r="F25" s="26">
        <v>824</v>
      </c>
      <c r="G25" s="47">
        <f t="shared" si="1"/>
        <v>-8</v>
      </c>
      <c r="H25" s="39"/>
    </row>
    <row r="26" spans="2:8" x14ac:dyDescent="0.25">
      <c r="B26" s="24" t="s">
        <v>23</v>
      </c>
      <c r="C26" s="47">
        <v>1716</v>
      </c>
      <c r="D26" s="26">
        <v>1722</v>
      </c>
      <c r="E26" s="47">
        <f t="shared" si="0"/>
        <v>-6</v>
      </c>
      <c r="F26" s="26">
        <v>1848</v>
      </c>
      <c r="G26" s="47">
        <f t="shared" si="1"/>
        <v>-132</v>
      </c>
      <c r="H26" s="39"/>
    </row>
    <row r="27" spans="2:8" x14ac:dyDescent="0.25">
      <c r="B27" s="24" t="s">
        <v>24</v>
      </c>
      <c r="C27" s="47">
        <v>369</v>
      </c>
      <c r="D27" s="26">
        <v>368</v>
      </c>
      <c r="E27" s="47">
        <f t="shared" si="0"/>
        <v>1</v>
      </c>
      <c r="F27" s="26">
        <v>412</v>
      </c>
      <c r="G27" s="47">
        <f t="shared" si="1"/>
        <v>-43</v>
      </c>
      <c r="H27" s="39"/>
    </row>
    <row r="28" spans="2:8" x14ac:dyDescent="0.25">
      <c r="B28" s="28" t="s">
        <v>25</v>
      </c>
      <c r="C28" s="48">
        <f>SUM(C3:C27)</f>
        <v>19052</v>
      </c>
      <c r="D28" s="41">
        <f>SUM(D3:D27)</f>
        <v>19014</v>
      </c>
      <c r="E28" s="48">
        <f>SUM(E3:E27)</f>
        <v>38</v>
      </c>
      <c r="F28" s="41">
        <f>SUM(F3:F27)</f>
        <v>20474</v>
      </c>
      <c r="G28" s="48">
        <f>SUM(G3:G27)</f>
        <v>-1422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workbookViewId="0">
      <selection activeCell="B1" sqref="B1"/>
    </sheetView>
  </sheetViews>
  <sheetFormatPr defaultRowHeight="15" x14ac:dyDescent="0.25"/>
  <cols>
    <col min="1" max="1" width="4.140625" style="2" customWidth="1"/>
    <col min="2" max="2" width="7" style="2" customWidth="1"/>
    <col min="3" max="3" width="22.42578125" style="2" customWidth="1"/>
    <col min="4" max="4" width="13.5703125" style="2" customWidth="1"/>
    <col min="5" max="5" width="13" style="2" customWidth="1"/>
    <col min="6" max="6" width="14.7109375" style="2" customWidth="1"/>
    <col min="7" max="7" width="13.28515625" style="2" customWidth="1"/>
    <col min="8" max="8" width="15.5703125" style="2" customWidth="1"/>
    <col min="9" max="9" width="6.5703125" style="2" customWidth="1"/>
    <col min="10" max="19" width="9.140625" style="2"/>
    <col min="20" max="20" width="2.5703125" style="2" customWidth="1"/>
    <col min="21" max="16384" width="9.140625" style="2"/>
  </cols>
  <sheetData>
    <row r="1" spans="2:8" ht="18.75" x14ac:dyDescent="0.25">
      <c r="B1" s="61" t="s">
        <v>86</v>
      </c>
      <c r="C1" s="14"/>
      <c r="D1" s="14"/>
      <c r="E1" s="14"/>
      <c r="F1" s="14"/>
      <c r="G1" s="14"/>
      <c r="H1" s="14"/>
    </row>
    <row r="2" spans="2:8" ht="18.75" x14ac:dyDescent="0.3">
      <c r="B2" s="14"/>
      <c r="C2" s="61"/>
      <c r="D2" s="63"/>
      <c r="E2" s="14"/>
      <c r="F2" s="14"/>
      <c r="G2" s="14"/>
      <c r="H2" s="14"/>
    </row>
    <row r="3" spans="2:8" ht="60" x14ac:dyDescent="0.25">
      <c r="B3" s="70" t="s">
        <v>100</v>
      </c>
      <c r="C3" s="21" t="str">
        <f>T('8_pow. 50 r.ż.'!B2)</f>
        <v>powiaty</v>
      </c>
      <c r="D3" s="21" t="str">
        <f>T('8_pow. 50 r.ż.'!C2)</f>
        <v>liczba bezrobotnych 50+ stan na 29 II '20 r.</v>
      </c>
      <c r="E3" s="21" t="str">
        <f>T('8_pow. 50 r.ż.'!D2)</f>
        <v>liczba bezrobotnych 50+ stan na 31 I '20 r.</v>
      </c>
      <c r="F3" s="21" t="str">
        <f>T('8_pow. 50 r.ż.'!E2)</f>
        <v>wzrost/spadek do poprzedniego  miesiąca</v>
      </c>
      <c r="G3" s="21" t="str">
        <f>T('8_pow. 50 r.ż.'!F2)</f>
        <v>liczba bezrobotnych 50+ stan na 28 II '19 r.</v>
      </c>
      <c r="H3" s="21" t="str">
        <f>T('8_pow. 50 r.ż.'!G2)</f>
        <v>wzrost/spadek do analogicznego okresu ubr.</v>
      </c>
    </row>
    <row r="4" spans="2:8" x14ac:dyDescent="0.25">
      <c r="B4" s="25">
        <f>RANK('8_pow. 50 r.ż.'!C3,'8_pow. 50 r.ż.'!$C$3:'8_pow. 50 r.ż.'!$C$28,1)+COUNTIF('8_pow. 50 r.ż.'!$C$3:'8_pow. 50 r.ż.'!C3,'8_pow. 50 r.ż.'!C3)-1</f>
        <v>2</v>
      </c>
      <c r="C4" s="24" t="str">
        <f>INDEX('8_pow. 50 r.ż.'!B3:G28,MATCH(1,B4:B29,0),1)</f>
        <v>Krosno</v>
      </c>
      <c r="D4" s="13">
        <f>INDEX('8_pow. 50 r.ż.'!B3:H28,MATCH(1,B4:B29,0),2)</f>
        <v>238</v>
      </c>
      <c r="E4" s="26">
        <f>INDEX('8_pow. 50 r.ż.'!B3:G28,MATCH(1,B4:B29,0),3)</f>
        <v>244</v>
      </c>
      <c r="F4" s="25">
        <f>INDEX('8_pow. 50 r.ż.'!B3:G28,MATCH(1,B4:B29,0),4)</f>
        <v>-6</v>
      </c>
      <c r="G4" s="26">
        <f>INDEX('8_pow. 50 r.ż.'!B3:G28,MATCH(1,B4:B29,0),5)</f>
        <v>245</v>
      </c>
      <c r="H4" s="25">
        <f>INDEX('8_pow. 50 r.ż.'!B3:G28,MATCH(1,B4:B29,0),6)</f>
        <v>-7</v>
      </c>
    </row>
    <row r="5" spans="2:8" x14ac:dyDescent="0.25">
      <c r="B5" s="25">
        <f>RANK('8_pow. 50 r.ż.'!C4,'8_pow. 50 r.ż.'!$C$3:'8_pow. 50 r.ż.'!$C$28,1)+COUNTIF('8_pow. 50 r.ż.'!$C$3:'8_pow. 50 r.ż.'!C4,'8_pow. 50 r.ż.'!C4)-1</f>
        <v>21</v>
      </c>
      <c r="C5" s="24" t="str">
        <f>INDEX('8_pow. 50 r.ż.'!B3:G28,MATCH(2,B4:B29,0),1)</f>
        <v>bieszczadzki</v>
      </c>
      <c r="D5" s="25">
        <f>INDEX('8_pow. 50 r.ż.'!B3:H28,MATCH(2,B4:B29,0),2)</f>
        <v>260</v>
      </c>
      <c r="E5" s="26">
        <f>INDEX('8_pow. 50 r.ż.'!B3:G28,MATCH(2,B4:B29,0),3)</f>
        <v>267</v>
      </c>
      <c r="F5" s="25">
        <f>INDEX('8_pow. 50 r.ż.'!B3:G28,MATCH(2,B4:B29,0),4)</f>
        <v>-7</v>
      </c>
      <c r="G5" s="26">
        <f>INDEX('8_pow. 50 r.ż.'!B3:G28,MATCH(2,B4:B29,0),5)</f>
        <v>296</v>
      </c>
      <c r="H5" s="25">
        <f>INDEX('8_pow. 50 r.ż.'!B3:G28,MATCH(2,B4:B29,0),6)</f>
        <v>-36</v>
      </c>
    </row>
    <row r="6" spans="2:8" x14ac:dyDescent="0.25">
      <c r="B6" s="25">
        <f>RANK('8_pow. 50 r.ż.'!C5,'8_pow. 50 r.ż.'!$C$3:'8_pow. 50 r.ż.'!$C$28,1)+COUNTIF('8_pow. 50 r.ż.'!$C$3:'8_pow. 50 r.ż.'!C5,'8_pow. 50 r.ż.'!C5)-1</f>
        <v>11</v>
      </c>
      <c r="C6" s="24" t="str">
        <f>INDEX('8_pow. 50 r.ż.'!B3:G28,MATCH(3,B4:B29,0),1)</f>
        <v>Tarnobrzeg</v>
      </c>
      <c r="D6" s="25">
        <f>INDEX('8_pow. 50 r.ż.'!B3:H28,MATCH(3,B4:B29,0),2)</f>
        <v>369</v>
      </c>
      <c r="E6" s="26">
        <f>INDEX('8_pow. 50 r.ż.'!B3:G28,MATCH(3,B4:B29,0),3)</f>
        <v>368</v>
      </c>
      <c r="F6" s="25">
        <f>INDEX('8_pow. 50 r.ż.'!B3:G28,MATCH(3,B4:B29,0),4)</f>
        <v>1</v>
      </c>
      <c r="G6" s="26">
        <f>INDEX('8_pow. 50 r.ż.'!B3:G28,MATCH(3,B4:B29,0),5)</f>
        <v>412</v>
      </c>
      <c r="H6" s="25">
        <f>INDEX('8_pow. 50 r.ż.'!B3:G28,MATCH(3,B4:B29,0),6)</f>
        <v>-43</v>
      </c>
    </row>
    <row r="7" spans="2:8" x14ac:dyDescent="0.25">
      <c r="B7" s="25">
        <f>RANK('8_pow. 50 r.ż.'!C6,'8_pow. 50 r.ż.'!$C$3:'8_pow. 50 r.ż.'!$C$28,1)+COUNTIF('8_pow. 50 r.ż.'!$C$3:'8_pow. 50 r.ż.'!C6,'8_pow. 50 r.ż.'!C6)-1</f>
        <v>23</v>
      </c>
      <c r="C7" s="24" t="str">
        <f>INDEX('8_pow. 50 r.ż.'!B3:G28,MATCH(4,B4:B29,0),1)</f>
        <v xml:space="preserve">tarnobrzeski </v>
      </c>
      <c r="D7" s="25">
        <f>INDEX('8_pow. 50 r.ż.'!B3:H28,MATCH(4,B4:B29,0),2)</f>
        <v>414</v>
      </c>
      <c r="E7" s="26">
        <f>INDEX('8_pow. 50 r.ż.'!B3:G28,MATCH(4,B4:B29,0),3)</f>
        <v>413</v>
      </c>
      <c r="F7" s="25">
        <f>INDEX('8_pow. 50 r.ż.'!B3:G28,MATCH(4,B4:B29,0),4)</f>
        <v>1</v>
      </c>
      <c r="G7" s="26">
        <f>INDEX('8_pow. 50 r.ż.'!B3:G28,MATCH(4,B4:B29,0),5)</f>
        <v>429</v>
      </c>
      <c r="H7" s="25">
        <f>INDEX('8_pow. 50 r.ż.'!B3:G28,MATCH(4,B4:B29,0),6)</f>
        <v>-15</v>
      </c>
    </row>
    <row r="8" spans="2:8" x14ac:dyDescent="0.25">
      <c r="B8" s="25">
        <f>RANK('8_pow. 50 r.ż.'!C7,'8_pow. 50 r.ż.'!$C$3:'8_pow. 50 r.ż.'!$C$28,1)+COUNTIF('8_pow. 50 r.ż.'!$C$3:'8_pow. 50 r.ż.'!C7,'8_pow. 50 r.ż.'!C7)-1</f>
        <v>22</v>
      </c>
      <c r="C8" s="24" t="str">
        <f>INDEX('8_pow. 50 r.ż.'!B3:G28,MATCH(5,B4:B29,0),1)</f>
        <v>leski</v>
      </c>
      <c r="D8" s="25">
        <f>INDEX('8_pow. 50 r.ż.'!B3:H28,MATCH(5,B4:B29,0),2)</f>
        <v>463</v>
      </c>
      <c r="E8" s="26">
        <f>INDEX('8_pow. 50 r.ż.'!B3:G28,MATCH(5,B4:B29,0),3)</f>
        <v>465</v>
      </c>
      <c r="F8" s="25">
        <f>INDEX('8_pow. 50 r.ż.'!B3:G28,MATCH(5,B4:B29,0),4)</f>
        <v>-2</v>
      </c>
      <c r="G8" s="26">
        <f>INDEX('8_pow. 50 r.ż.'!B3:G28,MATCH(5,B4:B29,0),5)</f>
        <v>480</v>
      </c>
      <c r="H8" s="25">
        <f>INDEX('8_pow. 50 r.ż.'!B3:G28,MATCH(5,B4:B29,0),6)</f>
        <v>-17</v>
      </c>
    </row>
    <row r="9" spans="2:8" x14ac:dyDescent="0.25">
      <c r="B9" s="25">
        <f>RANK('8_pow. 50 r.ż.'!C8,'8_pow. 50 r.ż.'!$C$3:'8_pow. 50 r.ż.'!$C$28,1)+COUNTIF('8_pow. 50 r.ż.'!$C$3:'8_pow. 50 r.ż.'!C8,'8_pow. 50 r.ż.'!C8)-1</f>
        <v>6</v>
      </c>
      <c r="C9" s="24" t="str">
        <f>INDEX('8_pow. 50 r.ż.'!B3:G28,MATCH(6,B4:B29,0),1)</f>
        <v>kolbuszowski</v>
      </c>
      <c r="D9" s="25">
        <f>INDEX('8_pow. 50 r.ż.'!B3:H28,MATCH(6,B4:B29,0),2)</f>
        <v>492</v>
      </c>
      <c r="E9" s="26">
        <f>INDEX('8_pow. 50 r.ż.'!B3:G28,MATCH(6,B4:B29,0),3)</f>
        <v>504</v>
      </c>
      <c r="F9" s="25">
        <f>INDEX('8_pow. 50 r.ż.'!B3:G28,MATCH(6,B4:B29,0),4)</f>
        <v>-12</v>
      </c>
      <c r="G9" s="26">
        <f>INDEX('8_pow. 50 r.ż.'!B3:G28,MATCH(6,B4:B29,0),5)</f>
        <v>575</v>
      </c>
      <c r="H9" s="25">
        <f>INDEX('8_pow. 50 r.ż.'!B3:G28,MATCH(6,B4:B29,0),6)</f>
        <v>-83</v>
      </c>
    </row>
    <row r="10" spans="2:8" x14ac:dyDescent="0.25">
      <c r="B10" s="25">
        <f>RANK('8_pow. 50 r.ż.'!C9,'8_pow. 50 r.ż.'!$C$3:'8_pow. 50 r.ż.'!$C$28,1)+COUNTIF('8_pow. 50 r.ż.'!$C$3:'8_pow. 50 r.ż.'!C9,'8_pow. 50 r.ż.'!C9)-1</f>
        <v>8</v>
      </c>
      <c r="C10" s="27" t="str">
        <f>INDEX('8_pow. 50 r.ż.'!B3:G28,MATCH(7,B4:B29,0),1)</f>
        <v>lubaczowski</v>
      </c>
      <c r="D10" s="25">
        <f>INDEX('8_pow. 50 r.ż.'!B3:H28,MATCH(7,B4:B29,0),2)</f>
        <v>531</v>
      </c>
      <c r="E10" s="26">
        <f>INDEX('8_pow. 50 r.ż.'!B3:G28,MATCH(7,B4:B29,0),3)</f>
        <v>544</v>
      </c>
      <c r="F10" s="25">
        <f>INDEX('8_pow. 50 r.ż.'!B3:G28,MATCH(7,B4:B29,0),4)</f>
        <v>-13</v>
      </c>
      <c r="G10" s="26">
        <f>INDEX('8_pow. 50 r.ż.'!B3:G28,MATCH(7,B4:B29,0),5)</f>
        <v>579</v>
      </c>
      <c r="H10" s="25">
        <f>INDEX('8_pow. 50 r.ż.'!B3:G28,MATCH(7,B4:B29,0),6)</f>
        <v>-48</v>
      </c>
    </row>
    <row r="11" spans="2:8" x14ac:dyDescent="0.25">
      <c r="B11" s="25">
        <f>RANK('8_pow. 50 r.ż.'!C10,'8_pow. 50 r.ż.'!$C$3:'8_pow. 50 r.ż.'!$C$28,1)+COUNTIF('8_pow. 50 r.ż.'!$C$3:'8_pow. 50 r.ż.'!C10,'8_pow. 50 r.ż.'!C10)-1</f>
        <v>5</v>
      </c>
      <c r="C11" s="24" t="str">
        <f>INDEX('8_pow. 50 r.ż.'!B3:G28,MATCH(8,B4:B29,0),1)</f>
        <v>krośnieński</v>
      </c>
      <c r="D11" s="25">
        <f>INDEX('8_pow. 50 r.ż.'!B3:H28,MATCH(8,B4:B29,0),2)</f>
        <v>569</v>
      </c>
      <c r="E11" s="26">
        <f>INDEX('8_pow. 50 r.ż.'!B3:G28,MATCH(8,B4:B29,0),3)</f>
        <v>573</v>
      </c>
      <c r="F11" s="25">
        <f>INDEX('8_pow. 50 r.ż.'!B3:G28,MATCH(8,B4:B29,0),4)</f>
        <v>-4</v>
      </c>
      <c r="G11" s="26">
        <f>INDEX('8_pow. 50 r.ż.'!B3:G28,MATCH(8,B4:B29,0),5)</f>
        <v>614</v>
      </c>
      <c r="H11" s="25">
        <f>INDEX('8_pow. 50 r.ż.'!B3:G28,MATCH(8,B4:B29,0),6)</f>
        <v>-45</v>
      </c>
    </row>
    <row r="12" spans="2:8" x14ac:dyDescent="0.25">
      <c r="B12" s="25">
        <f>RANK('8_pow. 50 r.ż.'!C11,'8_pow. 50 r.ż.'!$C$3:'8_pow. 50 r.ż.'!$C$28,1)+COUNTIF('8_pow. 50 r.ż.'!$C$3:'8_pow. 50 r.ż.'!C11,'8_pow. 50 r.ż.'!C11)-1</f>
        <v>14</v>
      </c>
      <c r="C12" s="24" t="str">
        <f>INDEX('8_pow. 50 r.ż.'!B3:G28,MATCH(9,B4:B29,0),1)</f>
        <v>ropczycko-sędziszowski</v>
      </c>
      <c r="D12" s="25">
        <f>INDEX('8_pow. 50 r.ż.'!B3:H28,MATCH(9,B4:B29,0),2)</f>
        <v>623</v>
      </c>
      <c r="E12" s="26">
        <f>INDEX('8_pow. 50 r.ż.'!B3:G28,MATCH(9,B4:B29,0),3)</f>
        <v>616</v>
      </c>
      <c r="F12" s="25">
        <f>INDEX('8_pow. 50 r.ż.'!B3:G28,MATCH(9,B4:B29,0),4)</f>
        <v>7</v>
      </c>
      <c r="G12" s="26">
        <f>INDEX('8_pow. 50 r.ż.'!B3:G28,MATCH(9,B4:B29,0),5)</f>
        <v>684</v>
      </c>
      <c r="H12" s="25">
        <f>INDEX('8_pow. 50 r.ż.'!B3:G28,MATCH(9,B4:B29,0),6)</f>
        <v>-61</v>
      </c>
    </row>
    <row r="13" spans="2:8" x14ac:dyDescent="0.25">
      <c r="B13" s="25">
        <f>RANK('8_pow. 50 r.ż.'!C12,'8_pow. 50 r.ż.'!$C$3:'8_pow. 50 r.ż.'!$C$28,1)+COUNTIF('8_pow. 50 r.ż.'!$C$3:'8_pow. 50 r.ż.'!C12,'8_pow. 50 r.ż.'!C12)-1</f>
        <v>7</v>
      </c>
      <c r="C13" s="24" t="str">
        <f>INDEX('8_pow. 50 r.ż.'!B3:G28,MATCH(10,B4:B29,0),1)</f>
        <v>stalowowolski</v>
      </c>
      <c r="D13" s="25">
        <f>INDEX('8_pow. 50 r.ż.'!B3:H28,MATCH(10,B4:B29,0),2)</f>
        <v>645</v>
      </c>
      <c r="E13" s="26">
        <f>INDEX('8_pow. 50 r.ż.'!B3:G28,MATCH(10,B4:B29,0),3)</f>
        <v>634</v>
      </c>
      <c r="F13" s="25">
        <f>INDEX('8_pow. 50 r.ż.'!B3:G28,MATCH(10,B4:B29,0),4)</f>
        <v>11</v>
      </c>
      <c r="G13" s="26">
        <f>INDEX('8_pow. 50 r.ż.'!B3:G28,MATCH(10,B4:B29,0),5)</f>
        <v>726</v>
      </c>
      <c r="H13" s="25">
        <f>INDEX('8_pow. 50 r.ż.'!B3:G28,MATCH(10,B4:B29,0),6)</f>
        <v>-81</v>
      </c>
    </row>
    <row r="14" spans="2:8" x14ac:dyDescent="0.25">
      <c r="B14" s="25">
        <f>RANK('8_pow. 50 r.ż.'!C13,'8_pow. 50 r.ż.'!$C$3:'8_pow. 50 r.ż.'!$C$28,1)+COUNTIF('8_pow. 50 r.ż.'!$C$3:'8_pow. 50 r.ż.'!C13,'8_pow. 50 r.ż.'!C13)-1</f>
        <v>13</v>
      </c>
      <c r="C14" s="24" t="str">
        <f>INDEX('8_pow. 50 r.ż.'!B3:G28,MATCH(11,B4:B29,0),1)</f>
        <v>dębicki</v>
      </c>
      <c r="D14" s="25">
        <f>INDEX('8_pow. 50 r.ż.'!B3:H28,MATCH(11,B4:B29,0),2)</f>
        <v>687</v>
      </c>
      <c r="E14" s="26">
        <f>INDEX('8_pow. 50 r.ż.'!B3:G28,MATCH(11,B4:B29,0),3)</f>
        <v>686</v>
      </c>
      <c r="F14" s="25">
        <f>INDEX('8_pow. 50 r.ż.'!B3:G28,MATCH(11,B4:B29,0),4)</f>
        <v>1</v>
      </c>
      <c r="G14" s="26">
        <f>INDEX('8_pow. 50 r.ż.'!B3:G28,MATCH(11,B4:B29,0),5)</f>
        <v>823</v>
      </c>
      <c r="H14" s="25">
        <f>INDEX('8_pow. 50 r.ż.'!B3:G28,MATCH(11,B4:B29,0),6)</f>
        <v>-136</v>
      </c>
    </row>
    <row r="15" spans="2:8" x14ac:dyDescent="0.25">
      <c r="B15" s="25">
        <f>RANK('8_pow. 50 r.ż.'!C14,'8_pow. 50 r.ż.'!$C$3:'8_pow. 50 r.ż.'!$C$28,1)+COUNTIF('8_pow. 50 r.ż.'!$C$3:'8_pow. 50 r.ż.'!C14,'8_pow. 50 r.ż.'!C14)-1</f>
        <v>15</v>
      </c>
      <c r="C15" s="24" t="str">
        <f>INDEX('8_pow. 50 r.ż.'!B3:G28,MATCH(12,B4:B29,0),1)</f>
        <v>sanocki</v>
      </c>
      <c r="D15" s="25">
        <f>INDEX('8_pow. 50 r.ż.'!B3:H28,MATCH(12,B4:B29,0),2)</f>
        <v>699</v>
      </c>
      <c r="E15" s="26">
        <f>INDEX('8_pow. 50 r.ż.'!B3:G28,MATCH(12,B4:B29,0),3)</f>
        <v>687</v>
      </c>
      <c r="F15" s="25">
        <f>INDEX('8_pow. 50 r.ż.'!B3:G28,MATCH(12,B4:B29,0),4)</f>
        <v>12</v>
      </c>
      <c r="G15" s="26">
        <f>INDEX('8_pow. 50 r.ż.'!B3:G28,MATCH(12,B4:B29,0),5)</f>
        <v>712</v>
      </c>
      <c r="H15" s="25">
        <f>INDEX('8_pow. 50 r.ż.'!B3:G28,MATCH(12,B4:B29,0),6)</f>
        <v>-13</v>
      </c>
    </row>
    <row r="16" spans="2:8" x14ac:dyDescent="0.25">
      <c r="B16" s="25">
        <f>RANK('8_pow. 50 r.ż.'!C15,'8_pow. 50 r.ż.'!$C$3:'8_pow. 50 r.ż.'!$C$28,1)+COUNTIF('8_pow. 50 r.ż.'!$C$3:'8_pow. 50 r.ż.'!C15,'8_pow. 50 r.ż.'!C15)-1</f>
        <v>20</v>
      </c>
      <c r="C16" s="24" t="str">
        <f>INDEX('8_pow. 50 r.ż.'!B3:G28,MATCH(13,B4:B29,0),1)</f>
        <v>łańcucki</v>
      </c>
      <c r="D16" s="25">
        <f>INDEX('8_pow. 50 r.ż.'!B3:H28,MATCH(13,B4:B29,0),2)</f>
        <v>725</v>
      </c>
      <c r="E16" s="26">
        <f>INDEX('8_pow. 50 r.ż.'!B3:G28,MATCH(13,B4:B29,0),3)</f>
        <v>726</v>
      </c>
      <c r="F16" s="25">
        <f>INDEX('8_pow. 50 r.ż.'!B3:G28,MATCH(13,B4:B29,0),4)</f>
        <v>-1</v>
      </c>
      <c r="G16" s="26">
        <f>INDEX('8_pow. 50 r.ż.'!B3:G28,MATCH(13,B4:B29,0),5)</f>
        <v>808</v>
      </c>
      <c r="H16" s="25">
        <f>INDEX('8_pow. 50 r.ż.'!B3:G28,MATCH(13,B4:B29,0),6)</f>
        <v>-83</v>
      </c>
    </row>
    <row r="17" spans="2:8" x14ac:dyDescent="0.25">
      <c r="B17" s="25">
        <f>RANK('8_pow. 50 r.ż.'!C16,'8_pow. 50 r.ż.'!$C$3:'8_pow. 50 r.ż.'!$C$28,1)+COUNTIF('8_pow. 50 r.ż.'!$C$3:'8_pow. 50 r.ż.'!C16,'8_pow. 50 r.ż.'!C16)-1</f>
        <v>16</v>
      </c>
      <c r="C17" s="24" t="str">
        <f>INDEX('8_pow. 50 r.ż.'!B3:G28,MATCH(14,B4:B29,0),1)</f>
        <v>leżajski</v>
      </c>
      <c r="D17" s="25">
        <f>INDEX('8_pow. 50 r.ż.'!B3:H28,MATCH(14,B4:B29,0),2)</f>
        <v>742</v>
      </c>
      <c r="E17" s="26">
        <f>INDEX('8_pow. 50 r.ż.'!B3:G28,MATCH(14,B4:B29,0),3)</f>
        <v>731</v>
      </c>
      <c r="F17" s="25">
        <f>INDEX('8_pow. 50 r.ż.'!B3:G28,MATCH(14,B4:B29,0),4)</f>
        <v>11</v>
      </c>
      <c r="G17" s="26">
        <f>INDEX('8_pow. 50 r.ż.'!B3:G28,MATCH(14,B4:B29,0),5)</f>
        <v>792</v>
      </c>
      <c r="H17" s="25">
        <f>INDEX('8_pow. 50 r.ż.'!B3:G28,MATCH(14,B4:B29,0),6)</f>
        <v>-50</v>
      </c>
    </row>
    <row r="18" spans="2:8" x14ac:dyDescent="0.25">
      <c r="B18" s="25">
        <f>RANK('8_pow. 50 r.ż.'!C17,'8_pow. 50 r.ż.'!$C$3:'8_pow. 50 r.ż.'!$C$28,1)+COUNTIF('8_pow. 50 r.ż.'!$C$3:'8_pow. 50 r.ż.'!C17,'8_pow. 50 r.ż.'!C17)-1</f>
        <v>19</v>
      </c>
      <c r="C18" s="24" t="str">
        <f>INDEX('8_pow. 50 r.ż.'!B3:G28,MATCH(15,B4:B29,0),1)</f>
        <v>mielecki</v>
      </c>
      <c r="D18" s="25">
        <f>INDEX('8_pow. 50 r.ż.'!B3:H28,MATCH(15,B4:B29,0),2)</f>
        <v>806</v>
      </c>
      <c r="E18" s="26">
        <f>INDEX('8_pow. 50 r.ż.'!B3:G28,MATCH(15,B4:B29,0),3)</f>
        <v>759</v>
      </c>
      <c r="F18" s="25">
        <f>INDEX('8_pow. 50 r.ż.'!B3:G28,MATCH(15,B4:B29,0),4)</f>
        <v>47</v>
      </c>
      <c r="G18" s="26">
        <f>INDEX('8_pow. 50 r.ż.'!B3:G28,MATCH(15,B4:B29,0),5)</f>
        <v>791</v>
      </c>
      <c r="H18" s="25">
        <f>INDEX('8_pow. 50 r.ż.'!B3:G28,MATCH(15,B4:B29,0),6)</f>
        <v>15</v>
      </c>
    </row>
    <row r="19" spans="2:8" x14ac:dyDescent="0.25">
      <c r="B19" s="25">
        <f>RANK('8_pow. 50 r.ż.'!C18,'8_pow. 50 r.ż.'!$C$3:'8_pow. 50 r.ż.'!$C$28,1)+COUNTIF('8_pow. 50 r.ż.'!$C$3:'8_pow. 50 r.ż.'!C18,'8_pow. 50 r.ż.'!C18)-1</f>
        <v>9</v>
      </c>
      <c r="C19" s="24" t="str">
        <f>INDEX('8_pow. 50 r.ż.'!B3:G28,MATCH(16,B4:B29,0),1)</f>
        <v>przemyski</v>
      </c>
      <c r="D19" s="25">
        <f>INDEX('8_pow. 50 r.ż.'!B3:H28,MATCH(16,B4:B29,0),2)</f>
        <v>808</v>
      </c>
      <c r="E19" s="26">
        <f>INDEX('8_pow. 50 r.ż.'!B3:G28,MATCH(16,B4:B29,0),3)</f>
        <v>829</v>
      </c>
      <c r="F19" s="25">
        <f>INDEX('8_pow. 50 r.ż.'!B3:G28,MATCH(16,B4:B29,0),4)</f>
        <v>-21</v>
      </c>
      <c r="G19" s="26">
        <f>INDEX('8_pow. 50 r.ż.'!B3:G28,MATCH(16,B4:B29,0),5)</f>
        <v>812</v>
      </c>
      <c r="H19" s="25">
        <f>INDEX('8_pow. 50 r.ż.'!B3:G28,MATCH(16,B4:B29,0),6)</f>
        <v>-4</v>
      </c>
    </row>
    <row r="20" spans="2:8" x14ac:dyDescent="0.25">
      <c r="B20" s="25">
        <f>RANK('8_pow. 50 r.ż.'!C19,'8_pow. 50 r.ż.'!$C$3:'8_pow. 50 r.ż.'!$C$28,1)+COUNTIF('8_pow. 50 r.ż.'!$C$3:'8_pow. 50 r.ż.'!C19,'8_pow. 50 r.ż.'!C19)-1</f>
        <v>24</v>
      </c>
      <c r="C20" s="24" t="str">
        <f>INDEX('8_pow. 50 r.ż.'!B3:G28,MATCH(17,B4:B29,0),1)</f>
        <v>Przemyśl</v>
      </c>
      <c r="D20" s="25">
        <f>INDEX('8_pow. 50 r.ż.'!B3:H28,MATCH(17,B4:B29,0),2)</f>
        <v>816</v>
      </c>
      <c r="E20" s="26">
        <f>INDEX('8_pow. 50 r.ż.'!B3:G28,MATCH(17,B4:B29,0),3)</f>
        <v>819</v>
      </c>
      <c r="F20" s="25">
        <f>INDEX('8_pow. 50 r.ż.'!B3:G28,MATCH(17,B4:B29,0),4)</f>
        <v>-3</v>
      </c>
      <c r="G20" s="26">
        <f>INDEX('8_pow. 50 r.ż.'!B3:G28,MATCH(17,B4:B29,0),5)</f>
        <v>824</v>
      </c>
      <c r="H20" s="25">
        <f>INDEX('8_pow. 50 r.ż.'!B3:G28,MATCH(17,B4:B29,0),6)</f>
        <v>-8</v>
      </c>
    </row>
    <row r="21" spans="2:8" x14ac:dyDescent="0.25">
      <c r="B21" s="25">
        <f>RANK('8_pow. 50 r.ż.'!C20,'8_pow. 50 r.ż.'!$C$3:'8_pow. 50 r.ż.'!$C$28,1)+COUNTIF('8_pow. 50 r.ż.'!$C$3:'8_pow. 50 r.ż.'!C20,'8_pow. 50 r.ż.'!C20)-1</f>
        <v>12</v>
      </c>
      <c r="C21" s="24" t="str">
        <f>INDEX('8_pow. 50 r.ż.'!B3:G28,MATCH(18,B4:B29,0),1)</f>
        <v>strzyżowski</v>
      </c>
      <c r="D21" s="25">
        <f>INDEX('8_pow. 50 r.ż.'!B3:H28,MATCH(18,B4:B29,0),2)</f>
        <v>830</v>
      </c>
      <c r="E21" s="26">
        <f>INDEX('8_pow. 50 r.ż.'!B3:G28,MATCH(18,B4:B29,0),3)</f>
        <v>811</v>
      </c>
      <c r="F21" s="25">
        <f>INDEX('8_pow. 50 r.ż.'!B3:G28,MATCH(18,B4:B29,0),4)</f>
        <v>19</v>
      </c>
      <c r="G21" s="26">
        <f>INDEX('8_pow. 50 r.ż.'!B3:G28,MATCH(18,B4:B29,0),5)</f>
        <v>873</v>
      </c>
      <c r="H21" s="25">
        <f>INDEX('8_pow. 50 r.ż.'!B3:G28,MATCH(18,B4:B29,0),6)</f>
        <v>-43</v>
      </c>
    </row>
    <row r="22" spans="2:8" x14ac:dyDescent="0.25">
      <c r="B22" s="25">
        <f>RANK('8_pow. 50 r.ż.'!C21,'8_pow. 50 r.ż.'!$C$3:'8_pow. 50 r.ż.'!$C$28,1)+COUNTIF('8_pow. 50 r.ż.'!$C$3:'8_pow. 50 r.ż.'!C21,'8_pow. 50 r.ż.'!C21)-1</f>
        <v>10</v>
      </c>
      <c r="C22" s="24" t="str">
        <f>INDEX('8_pow. 50 r.ż.'!B3:G28,MATCH(19,B4:B29,0),1)</f>
        <v>przeworski</v>
      </c>
      <c r="D22" s="25">
        <f>INDEX('8_pow. 50 r.ż.'!B3:H28,MATCH(19,B4:B29,0),2)</f>
        <v>839</v>
      </c>
      <c r="E22" s="26">
        <f>INDEX('8_pow. 50 r.ż.'!B3:G28,MATCH(19,B4:B29,0),3)</f>
        <v>839</v>
      </c>
      <c r="F22" s="25">
        <f>INDEX('8_pow. 50 r.ż.'!B3:G28,MATCH(19,B4:B29,0),4)</f>
        <v>0</v>
      </c>
      <c r="G22" s="26">
        <f>INDEX('8_pow. 50 r.ż.'!B3:G28,MATCH(19,B4:B29,0),5)</f>
        <v>834</v>
      </c>
      <c r="H22" s="25">
        <f>INDEX('8_pow. 50 r.ż.'!B3:G28,MATCH(19,B4:B29,0),6)</f>
        <v>5</v>
      </c>
    </row>
    <row r="23" spans="2:8" x14ac:dyDescent="0.25">
      <c r="B23" s="25">
        <f>RANK('8_pow. 50 r.ż.'!C22,'8_pow. 50 r.ż.'!$C$3:'8_pow. 50 r.ż.'!$C$28,1)+COUNTIF('8_pow. 50 r.ż.'!$C$3:'8_pow. 50 r.ż.'!C22,'8_pow. 50 r.ż.'!C22)-1</f>
        <v>18</v>
      </c>
      <c r="C23" s="24" t="str">
        <f>INDEX('8_pow. 50 r.ż.'!B3:G28,MATCH(20,B4:B29,0),1)</f>
        <v>niżański</v>
      </c>
      <c r="D23" s="25">
        <f>INDEX('8_pow. 50 r.ż.'!B3:H28,MATCH(20,B4:B29,0),2)</f>
        <v>868</v>
      </c>
      <c r="E23" s="26">
        <f>INDEX('8_pow. 50 r.ż.'!B3:G28,MATCH(20,B4:B29,0),3)</f>
        <v>864</v>
      </c>
      <c r="F23" s="25">
        <f>INDEX('8_pow. 50 r.ż.'!B3:G28,MATCH(20,B4:B29,0),4)</f>
        <v>4</v>
      </c>
      <c r="G23" s="26">
        <f>INDEX('8_pow. 50 r.ż.'!B3:G28,MATCH(20,B4:B29,0),5)</f>
        <v>934</v>
      </c>
      <c r="H23" s="25">
        <f>INDEX('8_pow. 50 r.ż.'!B3:G28,MATCH(20,B4:B29,0),6)</f>
        <v>-66</v>
      </c>
    </row>
    <row r="24" spans="2:8" x14ac:dyDescent="0.25">
      <c r="B24" s="25">
        <f>RANK('8_pow. 50 r.ż.'!C23,'8_pow. 50 r.ż.'!$C$3:'8_pow. 50 r.ż.'!$C$28,1)+COUNTIF('8_pow. 50 r.ż.'!$C$3:'8_pow. 50 r.ż.'!C23,'8_pow. 50 r.ż.'!C23)-1</f>
        <v>4</v>
      </c>
      <c r="C24" s="24" t="str">
        <f>INDEX('8_pow. 50 r.ż.'!B3:G28,MATCH(21,B4:B29,0),1)</f>
        <v>brzozowski</v>
      </c>
      <c r="D24" s="25">
        <f>INDEX('8_pow. 50 r.ż.'!B3:H28,MATCH(21,B4:B29,0),2)</f>
        <v>1092</v>
      </c>
      <c r="E24" s="26">
        <f>INDEX('8_pow. 50 r.ż.'!B3:G28,MATCH(21,B4:B29,0),3)</f>
        <v>1096</v>
      </c>
      <c r="F24" s="25">
        <f>INDEX('8_pow. 50 r.ż.'!B3:G28,MATCH(21,B4:B29,0),4)</f>
        <v>-4</v>
      </c>
      <c r="G24" s="26">
        <f>INDEX('8_pow. 50 r.ż.'!B3:G28,MATCH(21,B4:B29,0),5)</f>
        <v>1146</v>
      </c>
      <c r="H24" s="25">
        <f>INDEX('8_pow. 50 r.ż.'!B3:G28,MATCH(21,B4:B29,0),6)</f>
        <v>-54</v>
      </c>
    </row>
    <row r="25" spans="2:8" x14ac:dyDescent="0.25">
      <c r="B25" s="25">
        <f>RANK('8_pow. 50 r.ż.'!C24,'8_pow. 50 r.ż.'!$C$3:'8_pow. 50 r.ż.'!$C$28,1)+COUNTIF('8_pow. 50 r.ż.'!$C$3:'8_pow. 50 r.ż.'!C24,'8_pow. 50 r.ż.'!C24)-1</f>
        <v>1</v>
      </c>
      <c r="C25" s="24" t="str">
        <f>INDEX('8_pow. 50 r.ż.'!B3:G28,MATCH(22,B4:B29,0),1)</f>
        <v>jasielski</v>
      </c>
      <c r="D25" s="25">
        <f>INDEX('8_pow. 50 r.ż.'!B3:H28,MATCH(22,B4:B29,0),2)</f>
        <v>1197</v>
      </c>
      <c r="E25" s="26">
        <f>INDEX('8_pow. 50 r.ż.'!B3:G28,MATCH(22,B4:B29,0),3)</f>
        <v>1187</v>
      </c>
      <c r="F25" s="25">
        <f>INDEX('8_pow. 50 r.ż.'!B3:G28,MATCH(22,B4:B29,0),4)</f>
        <v>10</v>
      </c>
      <c r="G25" s="26">
        <f>INDEX('8_pow. 50 r.ż.'!B3:G28,MATCH(22,B4:B29,0),5)</f>
        <v>1277</v>
      </c>
      <c r="H25" s="25">
        <f>INDEX('8_pow. 50 r.ż.'!B3:G28,MATCH(22,B4:B29,0),6)</f>
        <v>-80</v>
      </c>
    </row>
    <row r="26" spans="2:8" x14ac:dyDescent="0.25">
      <c r="B26" s="25">
        <f>RANK('8_pow. 50 r.ż.'!C25,'8_pow. 50 r.ż.'!$C$3:'8_pow. 50 r.ż.'!$C$28,1)+COUNTIF('8_pow. 50 r.ż.'!$C$3:'8_pow. 50 r.ż.'!C25,'8_pow. 50 r.ż.'!C25)-1</f>
        <v>17</v>
      </c>
      <c r="C26" s="24" t="str">
        <f>INDEX('8_pow. 50 r.ż.'!B3:G28,MATCH(23,B4:B29,0),1)</f>
        <v>jarosławski</v>
      </c>
      <c r="D26" s="25">
        <f>INDEX('8_pow. 50 r.ż.'!B3:H28,MATCH(23,B4:B29,0),2)</f>
        <v>1308</v>
      </c>
      <c r="E26" s="26">
        <f>INDEX('8_pow. 50 r.ż.'!B3:G28,MATCH(23,B4:B29,0),3)</f>
        <v>1307</v>
      </c>
      <c r="F26" s="25">
        <f>INDEX('8_pow. 50 r.ż.'!B3:G28,MATCH(23,B4:B29,0),4)</f>
        <v>1</v>
      </c>
      <c r="G26" s="26">
        <f>INDEX('8_pow. 50 r.ż.'!B3:G28,MATCH(23,B4:B29,0),5)</f>
        <v>1501</v>
      </c>
      <c r="H26" s="25">
        <f>INDEX('8_pow. 50 r.ż.'!B3:G28,MATCH(23,B4:B29,0),6)</f>
        <v>-193</v>
      </c>
    </row>
    <row r="27" spans="2:8" x14ac:dyDescent="0.25">
      <c r="B27" s="25">
        <f>RANK('8_pow. 50 r.ż.'!C26,'8_pow. 50 r.ż.'!$C$3:'8_pow. 50 r.ż.'!$C$28,1)+COUNTIF('8_pow. 50 r.ż.'!$C$3:'8_pow. 50 r.ż.'!C26,'8_pow. 50 r.ż.'!C26)-1</f>
        <v>25</v>
      </c>
      <c r="C27" s="24" t="str">
        <f>INDEX('8_pow. 50 r.ż.'!B3:G28,MATCH(24,B4:B29,0),1)</f>
        <v>rzeszowski</v>
      </c>
      <c r="D27" s="25">
        <f>INDEX('8_pow. 50 r.ż.'!B3:H28,MATCH(24,B4:B29,0),2)</f>
        <v>1315</v>
      </c>
      <c r="E27" s="26">
        <f>INDEX('8_pow. 50 r.ż.'!B3:G28,MATCH(24,B4:B29,0),3)</f>
        <v>1323</v>
      </c>
      <c r="F27" s="25">
        <f>INDEX('8_pow. 50 r.ż.'!B3:G28,MATCH(24,B4:B29,0),4)</f>
        <v>-8</v>
      </c>
      <c r="G27" s="26">
        <f>INDEX('8_pow. 50 r.ż.'!B3:G28,MATCH(24,B4:B29,0),5)</f>
        <v>1459</v>
      </c>
      <c r="H27" s="25">
        <f>INDEX('8_pow. 50 r.ż.'!B3:G28,MATCH(24,B4:B29,0),6)</f>
        <v>-144</v>
      </c>
    </row>
    <row r="28" spans="2:8" x14ac:dyDescent="0.25">
      <c r="B28" s="25">
        <f>RANK('8_pow. 50 r.ż.'!C27,'8_pow. 50 r.ż.'!$C$3:'8_pow. 50 r.ż.'!$C$28,1)+COUNTIF('8_pow. 50 r.ż.'!$C$3:'8_pow. 50 r.ż.'!C27,'8_pow. 50 r.ż.'!C27)-1</f>
        <v>3</v>
      </c>
      <c r="C28" s="24" t="str">
        <f>INDEX('8_pow. 50 r.ż.'!B3:G28,MATCH(25,B4:B29,0),1)</f>
        <v>Rzeszów</v>
      </c>
      <c r="D28" s="25">
        <f>INDEX('8_pow. 50 r.ż.'!B3:H28,MATCH(25,B4:B29,0),2)</f>
        <v>1716</v>
      </c>
      <c r="E28" s="26">
        <f>INDEX('8_pow. 50 r.ż.'!B3:G28,MATCH(25,B4:B29,0),3)</f>
        <v>1722</v>
      </c>
      <c r="F28" s="25">
        <f>INDEX('8_pow. 50 r.ż.'!B3:G28,MATCH(25,B4:B29,0),4)</f>
        <v>-6</v>
      </c>
      <c r="G28" s="26">
        <f>INDEX('8_pow. 50 r.ż.'!B3:G28,MATCH(25,B4:B29,0),5)</f>
        <v>1848</v>
      </c>
      <c r="H28" s="25">
        <f>INDEX('8_pow. 50 r.ż.'!B3:G28,MATCH(25,B4:B29,0),6)</f>
        <v>-132</v>
      </c>
    </row>
    <row r="29" spans="2:8" x14ac:dyDescent="0.25">
      <c r="B29" s="64">
        <f>RANK('8_pow. 50 r.ż.'!C28,'8_pow. 50 r.ż.'!$C$3:'8_pow. 50 r.ż.'!$C$28,1)+COUNTIF('8_pow. 50 r.ż.'!$C$3:'8_pow. 50 r.ż.'!C28,'8_pow. 50 r.ż.'!C28)-1</f>
        <v>26</v>
      </c>
      <c r="C29" s="65" t="str">
        <f>INDEX('8_pow. 50 r.ż.'!B3:G28,MATCH(26,B4:B29,0),1)</f>
        <v>województwo</v>
      </c>
      <c r="D29" s="64">
        <f>INDEX('8_pow. 50 r.ż.'!B3:H28,MATCH(26,B4:B29,0),2)</f>
        <v>19052</v>
      </c>
      <c r="E29" s="66">
        <f>INDEX('8_pow. 50 r.ż.'!B3:G28,MATCH(26,B4:B29,0),3)</f>
        <v>19014</v>
      </c>
      <c r="F29" s="64">
        <f>INDEX('8_pow. 50 r.ż.'!B3:G28,MATCH(26,B4:B29,0),4)</f>
        <v>38</v>
      </c>
      <c r="G29" s="66">
        <f>INDEX('8_pow. 50 r.ż.'!B3:G28,MATCH(26,B4:B29,0),5)</f>
        <v>20474</v>
      </c>
      <c r="H29" s="64">
        <f>INDEX('8_pow. 50 r.ż.'!B3:G28,MATCH(26,B4:B29,0),6)</f>
        <v>-1422</v>
      </c>
    </row>
  </sheetData>
  <pageMargins left="0.7" right="0.7" top="0.75" bottom="0.75" header="0.3" footer="0.3"/>
  <pageSetup paperSize="9" scale="6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Normal="100" workbookViewId="0">
      <selection activeCell="B1" sqref="B1"/>
    </sheetView>
  </sheetViews>
  <sheetFormatPr defaultRowHeight="15" x14ac:dyDescent="0.25"/>
  <cols>
    <col min="1" max="1" width="2.5703125" style="14" customWidth="1"/>
    <col min="2" max="2" width="25.140625" style="14" customWidth="1"/>
    <col min="3" max="4" width="11.5703125" style="14" customWidth="1"/>
    <col min="5" max="5" width="16.85546875" style="14" customWidth="1"/>
    <col min="6" max="6" width="11.85546875" style="14" customWidth="1"/>
    <col min="7" max="7" width="16.140625" style="14" customWidth="1"/>
    <col min="8" max="8" width="3.85546875" style="14" customWidth="1"/>
    <col min="9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120</v>
      </c>
      <c r="D2" s="23" t="s">
        <v>99</v>
      </c>
      <c r="E2" s="22" t="s">
        <v>28</v>
      </c>
      <c r="F2" s="23" t="s">
        <v>121</v>
      </c>
      <c r="G2" s="22" t="s">
        <v>26</v>
      </c>
    </row>
    <row r="3" spans="2:8" x14ac:dyDescent="0.25">
      <c r="B3" s="24" t="s">
        <v>0</v>
      </c>
      <c r="C3" s="47">
        <v>49</v>
      </c>
      <c r="D3" s="26">
        <v>49</v>
      </c>
      <c r="E3" s="47">
        <f t="shared" ref="E3:E27" si="0">SUM(C3)-D3</f>
        <v>0</v>
      </c>
      <c r="F3" s="26">
        <v>85</v>
      </c>
      <c r="G3" s="47">
        <f t="shared" ref="G3:G27" si="1">SUM(C3)-F3</f>
        <v>-36</v>
      </c>
      <c r="H3" s="39"/>
    </row>
    <row r="4" spans="2:8" x14ac:dyDescent="0.25">
      <c r="B4" s="24" t="s">
        <v>1</v>
      </c>
      <c r="C4" s="47">
        <v>72</v>
      </c>
      <c r="D4" s="26">
        <v>19</v>
      </c>
      <c r="E4" s="47">
        <f t="shared" si="0"/>
        <v>53</v>
      </c>
      <c r="F4" s="26">
        <v>80</v>
      </c>
      <c r="G4" s="47">
        <f t="shared" si="1"/>
        <v>-8</v>
      </c>
      <c r="H4" s="39"/>
    </row>
    <row r="5" spans="2:8" x14ac:dyDescent="0.25">
      <c r="B5" s="24" t="s">
        <v>2</v>
      </c>
      <c r="C5" s="47">
        <v>199</v>
      </c>
      <c r="D5" s="26">
        <v>256</v>
      </c>
      <c r="E5" s="47">
        <f t="shared" si="0"/>
        <v>-57</v>
      </c>
      <c r="F5" s="26">
        <v>402</v>
      </c>
      <c r="G5" s="47">
        <f t="shared" si="1"/>
        <v>-203</v>
      </c>
      <c r="H5" s="39"/>
    </row>
    <row r="6" spans="2:8" x14ac:dyDescent="0.25">
      <c r="B6" s="24" t="s">
        <v>3</v>
      </c>
      <c r="C6" s="47">
        <v>322</v>
      </c>
      <c r="D6" s="26">
        <v>145</v>
      </c>
      <c r="E6" s="47">
        <f t="shared" si="0"/>
        <v>177</v>
      </c>
      <c r="F6" s="26">
        <v>412</v>
      </c>
      <c r="G6" s="47">
        <f t="shared" si="1"/>
        <v>-90</v>
      </c>
      <c r="H6" s="39"/>
    </row>
    <row r="7" spans="2:8" x14ac:dyDescent="0.25">
      <c r="B7" s="24" t="s">
        <v>4</v>
      </c>
      <c r="C7" s="47">
        <v>80</v>
      </c>
      <c r="D7" s="26">
        <v>44</v>
      </c>
      <c r="E7" s="47">
        <f t="shared" si="0"/>
        <v>36</v>
      </c>
      <c r="F7" s="26">
        <v>150</v>
      </c>
      <c r="G7" s="47">
        <f t="shared" si="1"/>
        <v>-70</v>
      </c>
      <c r="H7" s="39"/>
    </row>
    <row r="8" spans="2:8" x14ac:dyDescent="0.25">
      <c r="B8" s="24" t="s">
        <v>5</v>
      </c>
      <c r="C8" s="47">
        <v>148</v>
      </c>
      <c r="D8" s="26">
        <v>57</v>
      </c>
      <c r="E8" s="47">
        <f t="shared" si="0"/>
        <v>91</v>
      </c>
      <c r="F8" s="26">
        <v>212</v>
      </c>
      <c r="G8" s="47">
        <f t="shared" si="1"/>
        <v>-64</v>
      </c>
      <c r="H8" s="39"/>
    </row>
    <row r="9" spans="2:8" x14ac:dyDescent="0.25">
      <c r="B9" s="27" t="s">
        <v>6</v>
      </c>
      <c r="C9" s="47">
        <v>51</v>
      </c>
      <c r="D9" s="26">
        <v>37</v>
      </c>
      <c r="E9" s="47">
        <f t="shared" si="0"/>
        <v>14</v>
      </c>
      <c r="F9" s="26">
        <v>88</v>
      </c>
      <c r="G9" s="47">
        <f t="shared" si="1"/>
        <v>-37</v>
      </c>
      <c r="H9" s="39"/>
    </row>
    <row r="10" spans="2:8" x14ac:dyDescent="0.25">
      <c r="B10" s="24" t="s">
        <v>7</v>
      </c>
      <c r="C10" s="47">
        <v>40</v>
      </c>
      <c r="D10" s="26">
        <v>31</v>
      </c>
      <c r="E10" s="47">
        <f t="shared" si="0"/>
        <v>9</v>
      </c>
      <c r="F10" s="26">
        <v>70</v>
      </c>
      <c r="G10" s="47">
        <f t="shared" si="1"/>
        <v>-30</v>
      </c>
      <c r="H10" s="39"/>
    </row>
    <row r="11" spans="2:8" x14ac:dyDescent="0.25">
      <c r="B11" s="24" t="s">
        <v>8</v>
      </c>
      <c r="C11" s="47">
        <v>175</v>
      </c>
      <c r="D11" s="26">
        <v>50</v>
      </c>
      <c r="E11" s="47">
        <f t="shared" si="0"/>
        <v>125</v>
      </c>
      <c r="F11" s="26">
        <v>110</v>
      </c>
      <c r="G11" s="47">
        <f t="shared" si="1"/>
        <v>65</v>
      </c>
      <c r="H11" s="39"/>
    </row>
    <row r="12" spans="2:8" x14ac:dyDescent="0.25">
      <c r="B12" s="24" t="s">
        <v>9</v>
      </c>
      <c r="C12" s="47">
        <v>93</v>
      </c>
      <c r="D12" s="26">
        <v>46</v>
      </c>
      <c r="E12" s="47">
        <f t="shared" si="0"/>
        <v>47</v>
      </c>
      <c r="F12" s="26">
        <v>133</v>
      </c>
      <c r="G12" s="47">
        <f t="shared" si="1"/>
        <v>-40</v>
      </c>
      <c r="H12" s="39"/>
    </row>
    <row r="13" spans="2:8" x14ac:dyDescent="0.25">
      <c r="B13" s="24" t="s">
        <v>10</v>
      </c>
      <c r="C13" s="47">
        <v>154</v>
      </c>
      <c r="D13" s="26">
        <v>135</v>
      </c>
      <c r="E13" s="47">
        <f t="shared" si="0"/>
        <v>19</v>
      </c>
      <c r="F13" s="26">
        <v>178</v>
      </c>
      <c r="G13" s="47">
        <f t="shared" si="1"/>
        <v>-24</v>
      </c>
      <c r="H13" s="39"/>
    </row>
    <row r="14" spans="2:8" x14ac:dyDescent="0.25">
      <c r="B14" s="24" t="s">
        <v>11</v>
      </c>
      <c r="C14" s="47">
        <v>370</v>
      </c>
      <c r="D14" s="26">
        <v>417</v>
      </c>
      <c r="E14" s="47">
        <f t="shared" si="0"/>
        <v>-47</v>
      </c>
      <c r="F14" s="26">
        <v>520</v>
      </c>
      <c r="G14" s="47">
        <f t="shared" si="1"/>
        <v>-150</v>
      </c>
      <c r="H14" s="39"/>
    </row>
    <row r="15" spans="2:8" x14ac:dyDescent="0.25">
      <c r="B15" s="24" t="s">
        <v>12</v>
      </c>
      <c r="C15" s="47">
        <v>137</v>
      </c>
      <c r="D15" s="26">
        <v>66</v>
      </c>
      <c r="E15" s="47">
        <f t="shared" si="0"/>
        <v>71</v>
      </c>
      <c r="F15" s="26">
        <v>117</v>
      </c>
      <c r="G15" s="47">
        <f t="shared" si="1"/>
        <v>20</v>
      </c>
      <c r="H15" s="39"/>
    </row>
    <row r="16" spans="2:8" x14ac:dyDescent="0.25">
      <c r="B16" s="24" t="s">
        <v>13</v>
      </c>
      <c r="C16" s="47">
        <v>107</v>
      </c>
      <c r="D16" s="26">
        <v>39</v>
      </c>
      <c r="E16" s="47">
        <f t="shared" si="0"/>
        <v>68</v>
      </c>
      <c r="F16" s="26">
        <v>59</v>
      </c>
      <c r="G16" s="47">
        <f t="shared" si="1"/>
        <v>48</v>
      </c>
      <c r="H16" s="39"/>
    </row>
    <row r="17" spans="2:8" x14ac:dyDescent="0.25">
      <c r="B17" s="24" t="s">
        <v>14</v>
      </c>
      <c r="C17" s="47">
        <v>230</v>
      </c>
      <c r="D17" s="26">
        <v>143</v>
      </c>
      <c r="E17" s="47">
        <f t="shared" si="0"/>
        <v>87</v>
      </c>
      <c r="F17" s="26">
        <v>200</v>
      </c>
      <c r="G17" s="47">
        <f t="shared" si="1"/>
        <v>30</v>
      </c>
      <c r="H17" s="39"/>
    </row>
    <row r="18" spans="2:8" x14ac:dyDescent="0.25">
      <c r="B18" s="24" t="s">
        <v>15</v>
      </c>
      <c r="C18" s="47">
        <v>151</v>
      </c>
      <c r="D18" s="26">
        <v>108</v>
      </c>
      <c r="E18" s="47">
        <f t="shared" si="0"/>
        <v>43</v>
      </c>
      <c r="F18" s="26">
        <v>167</v>
      </c>
      <c r="G18" s="47">
        <f t="shared" si="1"/>
        <v>-16</v>
      </c>
      <c r="H18" s="39"/>
    </row>
    <row r="19" spans="2:8" x14ac:dyDescent="0.25">
      <c r="B19" s="24" t="s">
        <v>16</v>
      </c>
      <c r="C19" s="47">
        <v>216</v>
      </c>
      <c r="D19" s="26">
        <v>263</v>
      </c>
      <c r="E19" s="47">
        <f t="shared" si="0"/>
        <v>-47</v>
      </c>
      <c r="F19" s="26">
        <v>196</v>
      </c>
      <c r="G19" s="47">
        <f t="shared" si="1"/>
        <v>20</v>
      </c>
      <c r="H19" s="39"/>
    </row>
    <row r="20" spans="2:8" x14ac:dyDescent="0.25">
      <c r="B20" s="24" t="s">
        <v>17</v>
      </c>
      <c r="C20" s="47">
        <v>94</v>
      </c>
      <c r="D20" s="26">
        <v>160</v>
      </c>
      <c r="E20" s="47">
        <f t="shared" si="0"/>
        <v>-66</v>
      </c>
      <c r="F20" s="26">
        <v>395</v>
      </c>
      <c r="G20" s="47">
        <f t="shared" si="1"/>
        <v>-301</v>
      </c>
      <c r="H20" s="39"/>
    </row>
    <row r="21" spans="2:8" x14ac:dyDescent="0.25">
      <c r="B21" s="24" t="s">
        <v>18</v>
      </c>
      <c r="C21" s="47">
        <v>151</v>
      </c>
      <c r="D21" s="26">
        <v>45</v>
      </c>
      <c r="E21" s="47">
        <f t="shared" si="0"/>
        <v>106</v>
      </c>
      <c r="F21" s="26">
        <v>225</v>
      </c>
      <c r="G21" s="47">
        <f t="shared" si="1"/>
        <v>-74</v>
      </c>
      <c r="H21" s="39"/>
    </row>
    <row r="22" spans="2:8" x14ac:dyDescent="0.25">
      <c r="B22" s="24" t="s">
        <v>19</v>
      </c>
      <c r="C22" s="47">
        <v>241</v>
      </c>
      <c r="D22" s="26">
        <v>83</v>
      </c>
      <c r="E22" s="47">
        <f t="shared" si="0"/>
        <v>158</v>
      </c>
      <c r="F22" s="26">
        <v>267</v>
      </c>
      <c r="G22" s="47">
        <f t="shared" si="1"/>
        <v>-26</v>
      </c>
      <c r="H22" s="39"/>
    </row>
    <row r="23" spans="2:8" x14ac:dyDescent="0.25">
      <c r="B23" s="24" t="s">
        <v>20</v>
      </c>
      <c r="C23" s="47">
        <v>83</v>
      </c>
      <c r="D23" s="26">
        <v>67</v>
      </c>
      <c r="E23" s="47">
        <f t="shared" si="0"/>
        <v>16</v>
      </c>
      <c r="F23" s="26">
        <v>154</v>
      </c>
      <c r="G23" s="47">
        <f t="shared" si="1"/>
        <v>-71</v>
      </c>
      <c r="H23" s="39"/>
    </row>
    <row r="24" spans="2:8" x14ac:dyDescent="0.25">
      <c r="B24" s="24" t="s">
        <v>21</v>
      </c>
      <c r="C24" s="47">
        <v>177</v>
      </c>
      <c r="D24" s="26">
        <v>93</v>
      </c>
      <c r="E24" s="47">
        <f t="shared" si="0"/>
        <v>84</v>
      </c>
      <c r="F24" s="26">
        <v>122</v>
      </c>
      <c r="G24" s="47">
        <f t="shared" si="1"/>
        <v>55</v>
      </c>
      <c r="H24" s="39"/>
    </row>
    <row r="25" spans="2:8" x14ac:dyDescent="0.25">
      <c r="B25" s="24" t="s">
        <v>22</v>
      </c>
      <c r="C25" s="47">
        <v>102</v>
      </c>
      <c r="D25" s="26">
        <v>156</v>
      </c>
      <c r="E25" s="47">
        <f t="shared" si="0"/>
        <v>-54</v>
      </c>
      <c r="F25" s="26">
        <v>160</v>
      </c>
      <c r="G25" s="47">
        <f t="shared" si="1"/>
        <v>-58</v>
      </c>
      <c r="H25" s="39"/>
    </row>
    <row r="26" spans="2:8" x14ac:dyDescent="0.25">
      <c r="B26" s="24" t="s">
        <v>23</v>
      </c>
      <c r="C26" s="47">
        <v>446</v>
      </c>
      <c r="D26" s="26">
        <v>478</v>
      </c>
      <c r="E26" s="47">
        <f t="shared" si="0"/>
        <v>-32</v>
      </c>
      <c r="F26" s="26">
        <v>694</v>
      </c>
      <c r="G26" s="47">
        <f t="shared" si="1"/>
        <v>-248</v>
      </c>
      <c r="H26" s="39"/>
    </row>
    <row r="27" spans="2:8" x14ac:dyDescent="0.25">
      <c r="B27" s="24" t="s">
        <v>24</v>
      </c>
      <c r="C27" s="47">
        <v>114</v>
      </c>
      <c r="D27" s="26">
        <v>44</v>
      </c>
      <c r="E27" s="47">
        <f t="shared" si="0"/>
        <v>70</v>
      </c>
      <c r="F27" s="26">
        <v>146</v>
      </c>
      <c r="G27" s="47">
        <f t="shared" si="1"/>
        <v>-32</v>
      </c>
      <c r="H27" s="39"/>
    </row>
    <row r="28" spans="2:8" x14ac:dyDescent="0.25">
      <c r="B28" s="28" t="s">
        <v>25</v>
      </c>
      <c r="C28" s="48">
        <f>SUM(C3:C27)</f>
        <v>4002</v>
      </c>
      <c r="D28" s="41">
        <f>SUM(D3:D27)</f>
        <v>3031</v>
      </c>
      <c r="E28" s="48">
        <f>SUM(E3:E27)</f>
        <v>971</v>
      </c>
      <c r="F28" s="41">
        <f>SUM(F3:F27)</f>
        <v>5342</v>
      </c>
      <c r="G28" s="48">
        <f>SUM(G3:G27)</f>
        <v>-1340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workbookViewId="0">
      <selection activeCell="B1" sqref="B1"/>
    </sheetView>
  </sheetViews>
  <sheetFormatPr defaultRowHeight="15" x14ac:dyDescent="0.25"/>
  <cols>
    <col min="1" max="1" width="3.140625" style="2" customWidth="1"/>
    <col min="2" max="2" width="6.5703125" style="2" customWidth="1"/>
    <col min="3" max="3" width="22.5703125" style="2" customWidth="1"/>
    <col min="4" max="5" width="14" style="2" customWidth="1"/>
    <col min="6" max="6" width="16.140625" style="2" customWidth="1"/>
    <col min="7" max="7" width="13.85546875" style="2" customWidth="1"/>
    <col min="8" max="8" width="15.5703125" style="2" customWidth="1"/>
    <col min="9" max="9" width="6.7109375" style="2" customWidth="1"/>
    <col min="10" max="11" width="5.85546875" style="2" customWidth="1"/>
    <col min="12" max="18" width="9.140625" style="2"/>
    <col min="19" max="19" width="11" style="2" customWidth="1"/>
    <col min="20" max="20" width="2" style="2" customWidth="1"/>
    <col min="21" max="16384" width="9.140625" style="2"/>
  </cols>
  <sheetData>
    <row r="1" spans="2:8" ht="18.75" x14ac:dyDescent="0.4">
      <c r="B1" s="54" t="s">
        <v>31</v>
      </c>
      <c r="C1" s="14"/>
      <c r="D1" s="14"/>
      <c r="E1" s="14"/>
      <c r="F1" s="14"/>
      <c r="G1" s="14"/>
      <c r="H1" s="14"/>
    </row>
    <row r="2" spans="2:8" ht="18.75" x14ac:dyDescent="0.3">
      <c r="B2" s="14"/>
      <c r="C2" s="61"/>
      <c r="D2" s="63"/>
      <c r="E2" s="14"/>
      <c r="F2" s="14"/>
      <c r="G2" s="14"/>
      <c r="H2" s="14"/>
    </row>
    <row r="3" spans="2:8" ht="45" x14ac:dyDescent="0.25">
      <c r="B3" s="70" t="s">
        <v>100</v>
      </c>
      <c r="C3" s="21" t="str">
        <f>T('9_oferty p.'!B2)</f>
        <v>powiaty</v>
      </c>
      <c r="D3" s="21" t="str">
        <f>T('9_oferty p.'!C2)</f>
        <v>liczba ofert w II '20 r.</v>
      </c>
      <c r="E3" s="21" t="str">
        <f>T('9_oferty p.'!D2)</f>
        <v>liczba ofert w I '20 r.</v>
      </c>
      <c r="F3" s="21" t="str">
        <f>T('9_oferty p.'!E2)</f>
        <v>wzrost/spadek do poprzedniego  miesiąca</v>
      </c>
      <c r="G3" s="21" t="str">
        <f>T('9_oferty p.'!F2)</f>
        <v>liczba ofert w II '19 r.</v>
      </c>
      <c r="H3" s="21" t="str">
        <f>T('9_oferty p.'!G2)</f>
        <v>wzrost/spadek do analogicznego okresu ubr.</v>
      </c>
    </row>
    <row r="4" spans="2:8" x14ac:dyDescent="0.25">
      <c r="B4" s="25">
        <f>RANK('9_oferty p.'!C3,'9_oferty p.'!$C$3:'9_oferty p.'!$C$28,1)+COUNTIF('9_oferty p.'!$C$3:'9_oferty p.'!C3,'9_oferty p.'!C3)-1</f>
        <v>2</v>
      </c>
      <c r="C4" s="24" t="str">
        <f>INDEX('9_oferty p.'!B3:G28,MATCH(1,B4:B29,0),1)</f>
        <v>leski</v>
      </c>
      <c r="D4" s="13">
        <f>INDEX('9_oferty p.'!B3:H28,MATCH(1,B4:B29,0),2)</f>
        <v>40</v>
      </c>
      <c r="E4" s="26">
        <f>INDEX('9_oferty p.'!B3:G28,MATCH(1,B4:B29,0),3)</f>
        <v>31</v>
      </c>
      <c r="F4" s="25">
        <f>INDEX('9_oferty p.'!B3:G28,MATCH(1,B4:B29,0),4)</f>
        <v>9</v>
      </c>
      <c r="G4" s="26">
        <f>INDEX('9_oferty p.'!B3:G28,MATCH(1,B4:B29,0),5)</f>
        <v>70</v>
      </c>
      <c r="H4" s="25">
        <f>INDEX('9_oferty p.'!B3:G28,MATCH(1,B4:B29,0),6)</f>
        <v>-30</v>
      </c>
    </row>
    <row r="5" spans="2:8" x14ac:dyDescent="0.25">
      <c r="B5" s="25">
        <f>RANK('9_oferty p.'!C4,'9_oferty p.'!$C$3:'9_oferty p.'!$C$28,1)+COUNTIF('9_oferty p.'!$C$3:'9_oferty p.'!C4,'9_oferty p.'!C4)-1</f>
        <v>4</v>
      </c>
      <c r="C5" s="24" t="str">
        <f>INDEX('9_oferty p.'!B3:G28,MATCH(2,B4:B29,0),1)</f>
        <v>bieszczadzki</v>
      </c>
      <c r="D5" s="25">
        <f>INDEX('9_oferty p.'!B3:H28,MATCH(2,B4:B29,0),2)</f>
        <v>49</v>
      </c>
      <c r="E5" s="26">
        <f>INDEX('9_oferty p.'!B3:G28,MATCH(2,B4:B29,0),3)</f>
        <v>49</v>
      </c>
      <c r="F5" s="25">
        <f>INDEX('9_oferty p.'!B3:G28,MATCH(2,B4:B29,0),4)</f>
        <v>0</v>
      </c>
      <c r="G5" s="26">
        <f>INDEX('9_oferty p.'!B3:G28,MATCH(2,B4:B29,0),5)</f>
        <v>85</v>
      </c>
      <c r="H5" s="25">
        <f>INDEX('9_oferty p.'!B3:G28,MATCH(2,B4:B29,0),6)</f>
        <v>-36</v>
      </c>
    </row>
    <row r="6" spans="2:8" x14ac:dyDescent="0.25">
      <c r="B6" s="25">
        <f>RANK('9_oferty p.'!C5,'9_oferty p.'!$C$3:'9_oferty p.'!$C$28,1)+COUNTIF('9_oferty p.'!$C$3:'9_oferty p.'!C5,'9_oferty p.'!C5)-1</f>
        <v>19</v>
      </c>
      <c r="C6" s="24" t="str">
        <f>INDEX('9_oferty p.'!B3:G28,MATCH(3,B4:B29,0),1)</f>
        <v>krośnieński</v>
      </c>
      <c r="D6" s="25">
        <f>INDEX('9_oferty p.'!B3:H28,MATCH(3,B4:B29,0),2)</f>
        <v>51</v>
      </c>
      <c r="E6" s="26">
        <f>INDEX('9_oferty p.'!B3:G28,MATCH(3,B4:B29,0),3)</f>
        <v>37</v>
      </c>
      <c r="F6" s="25">
        <f>INDEX('9_oferty p.'!B3:G28,MATCH(3,B4:B29,0),4)</f>
        <v>14</v>
      </c>
      <c r="G6" s="26">
        <f>INDEX('9_oferty p.'!B3:G28,MATCH(3,B4:B29,0),5)</f>
        <v>88</v>
      </c>
      <c r="H6" s="25">
        <f>INDEX('9_oferty p.'!B3:G28,MATCH(3,B4:B29,0),6)</f>
        <v>-37</v>
      </c>
    </row>
    <row r="7" spans="2:8" x14ac:dyDescent="0.25">
      <c r="B7" s="25">
        <f>RANK('9_oferty p.'!C6,'9_oferty p.'!$C$3:'9_oferty p.'!$C$28,1)+COUNTIF('9_oferty p.'!$C$3:'9_oferty p.'!C6,'9_oferty p.'!C6)-1</f>
        <v>23</v>
      </c>
      <c r="C7" s="24" t="str">
        <f>INDEX('9_oferty p.'!B3:G28,MATCH(4,B4:B29,0),1)</f>
        <v>brzozowski</v>
      </c>
      <c r="D7" s="25">
        <f>INDEX('9_oferty p.'!B3:H28,MATCH(4,B4:B29,0),2)</f>
        <v>72</v>
      </c>
      <c r="E7" s="26">
        <f>INDEX('9_oferty p.'!B3:G28,MATCH(4,B4:B29,0),3)</f>
        <v>19</v>
      </c>
      <c r="F7" s="25">
        <f>INDEX('9_oferty p.'!B3:G28,MATCH(4,B4:B29,0),4)</f>
        <v>53</v>
      </c>
      <c r="G7" s="26">
        <f>INDEX('9_oferty p.'!B3:G28,MATCH(4,B4:B29,0),5)</f>
        <v>80</v>
      </c>
      <c r="H7" s="25">
        <f>INDEX('9_oferty p.'!B3:G28,MATCH(4,B4:B29,0),6)</f>
        <v>-8</v>
      </c>
    </row>
    <row r="8" spans="2:8" x14ac:dyDescent="0.25">
      <c r="B8" s="25">
        <f>RANK('9_oferty p.'!C7,'9_oferty p.'!$C$3:'9_oferty p.'!$C$28,1)+COUNTIF('9_oferty p.'!$C$3:'9_oferty p.'!C7,'9_oferty p.'!C7)-1</f>
        <v>5</v>
      </c>
      <c r="C8" s="24" t="str">
        <f>INDEX('9_oferty p.'!B3:G28,MATCH(5,B4:B29,0),1)</f>
        <v>jasielski</v>
      </c>
      <c r="D8" s="25">
        <f>INDEX('9_oferty p.'!B3:H28,MATCH(5,B4:B29,0),2)</f>
        <v>80</v>
      </c>
      <c r="E8" s="26">
        <f>INDEX('9_oferty p.'!B3:G28,MATCH(5,B4:B29,0),3)</f>
        <v>44</v>
      </c>
      <c r="F8" s="25">
        <f>INDEX('9_oferty p.'!B3:G28,MATCH(5,B4:B29,0),4)</f>
        <v>36</v>
      </c>
      <c r="G8" s="26">
        <f>INDEX('9_oferty p.'!B3:G28,MATCH(5,B4:B29,0),5)</f>
        <v>150</v>
      </c>
      <c r="H8" s="25">
        <f>INDEX('9_oferty p.'!B3:G28,MATCH(5,B4:B29,0),6)</f>
        <v>-70</v>
      </c>
    </row>
    <row r="9" spans="2:8" x14ac:dyDescent="0.25">
      <c r="B9" s="25">
        <f>RANK('9_oferty p.'!C8,'9_oferty p.'!$C$3:'9_oferty p.'!$C$28,1)+COUNTIF('9_oferty p.'!$C$3:'9_oferty p.'!C8,'9_oferty p.'!C8)-1</f>
        <v>13</v>
      </c>
      <c r="C9" s="24" t="str">
        <f>INDEX('9_oferty p.'!B3:G28,MATCH(6,B4:B29,0),1)</f>
        <v xml:space="preserve">tarnobrzeski </v>
      </c>
      <c r="D9" s="25">
        <f>INDEX('9_oferty p.'!B3:H28,MATCH(6,B4:B29,0),2)</f>
        <v>83</v>
      </c>
      <c r="E9" s="26">
        <f>INDEX('9_oferty p.'!B3:G28,MATCH(6,B4:B29,0),3)</f>
        <v>67</v>
      </c>
      <c r="F9" s="25">
        <f>INDEX('9_oferty p.'!B3:G28,MATCH(6,B4:B29,0),4)</f>
        <v>16</v>
      </c>
      <c r="G9" s="26">
        <f>INDEX('9_oferty p.'!B3:G28,MATCH(6,B4:B29,0),5)</f>
        <v>154</v>
      </c>
      <c r="H9" s="25">
        <f>INDEX('9_oferty p.'!B3:G28,MATCH(6,B4:B29,0),6)</f>
        <v>-71</v>
      </c>
    </row>
    <row r="10" spans="2:8" x14ac:dyDescent="0.25">
      <c r="B10" s="25">
        <f>RANK('9_oferty p.'!C9,'9_oferty p.'!$C$3:'9_oferty p.'!$C$28,1)+COUNTIF('9_oferty p.'!$C$3:'9_oferty p.'!C9,'9_oferty p.'!C9)-1</f>
        <v>3</v>
      </c>
      <c r="C10" s="27" t="str">
        <f>INDEX('9_oferty p.'!B3:G28,MATCH(7,B4:B29,0),1)</f>
        <v>lubaczowski</v>
      </c>
      <c r="D10" s="25">
        <f>INDEX('9_oferty p.'!B3:H28,MATCH(7,B4:B29,0),2)</f>
        <v>93</v>
      </c>
      <c r="E10" s="26">
        <f>INDEX('9_oferty p.'!B3:G28,MATCH(7,B4:B29,0),3)</f>
        <v>46</v>
      </c>
      <c r="F10" s="25">
        <f>INDEX('9_oferty p.'!B3:G28,MATCH(7,B4:B29,0),4)</f>
        <v>47</v>
      </c>
      <c r="G10" s="26">
        <f>INDEX('9_oferty p.'!B3:G28,MATCH(7,B4:B29,0),5)</f>
        <v>133</v>
      </c>
      <c r="H10" s="25">
        <f>INDEX('9_oferty p.'!B3:G28,MATCH(7,B4:B29,0),6)</f>
        <v>-40</v>
      </c>
    </row>
    <row r="11" spans="2:8" x14ac:dyDescent="0.25">
      <c r="B11" s="25">
        <f>RANK('9_oferty p.'!C10,'9_oferty p.'!$C$3:'9_oferty p.'!$C$28,1)+COUNTIF('9_oferty p.'!$C$3:'9_oferty p.'!C10,'9_oferty p.'!C10)-1</f>
        <v>1</v>
      </c>
      <c r="C11" s="24" t="str">
        <f>INDEX('9_oferty p.'!B3:G28,MATCH(8,B4:B29,0),1)</f>
        <v>sanocki</v>
      </c>
      <c r="D11" s="25">
        <f>INDEX('9_oferty p.'!B3:H28,MATCH(8,B4:B29,0),2)</f>
        <v>94</v>
      </c>
      <c r="E11" s="26">
        <f>INDEX('9_oferty p.'!B3:G28,MATCH(8,B4:B29,0),3)</f>
        <v>160</v>
      </c>
      <c r="F11" s="25">
        <f>INDEX('9_oferty p.'!B3:G28,MATCH(8,B4:B29,0),4)</f>
        <v>-66</v>
      </c>
      <c r="G11" s="26">
        <f>INDEX('9_oferty p.'!B3:G28,MATCH(8,B4:B29,0),5)</f>
        <v>395</v>
      </c>
      <c r="H11" s="25">
        <f>INDEX('9_oferty p.'!B3:G28,MATCH(8,B4:B29,0),6)</f>
        <v>-301</v>
      </c>
    </row>
    <row r="12" spans="2:8" x14ac:dyDescent="0.25">
      <c r="B12" s="25">
        <f>RANK('9_oferty p.'!C11,'9_oferty p.'!$C$3:'9_oferty p.'!$C$28,1)+COUNTIF('9_oferty p.'!$C$3:'9_oferty p.'!C11,'9_oferty p.'!C11)-1</f>
        <v>17</v>
      </c>
      <c r="C12" s="24" t="str">
        <f>INDEX('9_oferty p.'!B3:G28,MATCH(9,B4:B29,0),1)</f>
        <v>Przemyśl</v>
      </c>
      <c r="D12" s="25">
        <f>INDEX('9_oferty p.'!B3:H28,MATCH(9,B4:B29,0),2)</f>
        <v>102</v>
      </c>
      <c r="E12" s="26">
        <f>INDEX('9_oferty p.'!B3:G28,MATCH(9,B4:B29,0),3)</f>
        <v>156</v>
      </c>
      <c r="F12" s="25">
        <f>INDEX('9_oferty p.'!B3:G28,MATCH(9,B4:B29,0),4)</f>
        <v>-54</v>
      </c>
      <c r="G12" s="26">
        <f>INDEX('9_oferty p.'!B3:G28,MATCH(9,B4:B29,0),5)</f>
        <v>160</v>
      </c>
      <c r="H12" s="25">
        <f>INDEX('9_oferty p.'!B3:G28,MATCH(9,B4:B29,0),6)</f>
        <v>-58</v>
      </c>
    </row>
    <row r="13" spans="2:8" x14ac:dyDescent="0.25">
      <c r="B13" s="25">
        <f>RANK('9_oferty p.'!C12,'9_oferty p.'!$C$3:'9_oferty p.'!$C$28,1)+COUNTIF('9_oferty p.'!$C$3:'9_oferty p.'!C12,'9_oferty p.'!C12)-1</f>
        <v>7</v>
      </c>
      <c r="C13" s="24" t="str">
        <f>INDEX('9_oferty p.'!B3:G28,MATCH(10,B4:B29,0),1)</f>
        <v>przemyski</v>
      </c>
      <c r="D13" s="25">
        <f>INDEX('9_oferty p.'!B3:H28,MATCH(10,B4:B29,0),2)</f>
        <v>107</v>
      </c>
      <c r="E13" s="26">
        <f>INDEX('9_oferty p.'!B3:G28,MATCH(10,B4:B29,0),3)</f>
        <v>39</v>
      </c>
      <c r="F13" s="25">
        <f>INDEX('9_oferty p.'!B3:G28,MATCH(10,B4:B29,0),4)</f>
        <v>68</v>
      </c>
      <c r="G13" s="26">
        <f>INDEX('9_oferty p.'!B3:G28,MATCH(10,B4:B29,0),5)</f>
        <v>59</v>
      </c>
      <c r="H13" s="25">
        <f>INDEX('9_oferty p.'!B3:G28,MATCH(10,B4:B29,0),6)</f>
        <v>48</v>
      </c>
    </row>
    <row r="14" spans="2:8" x14ac:dyDescent="0.25">
      <c r="B14" s="25">
        <f>RANK('9_oferty p.'!C13,'9_oferty p.'!$C$3:'9_oferty p.'!$C$28,1)+COUNTIF('9_oferty p.'!$C$3:'9_oferty p.'!C13,'9_oferty p.'!C13)-1</f>
        <v>16</v>
      </c>
      <c r="C14" s="24" t="str">
        <f>INDEX('9_oferty p.'!B3:G28,MATCH(11,B4:B29,0),1)</f>
        <v>Tarnobrzeg</v>
      </c>
      <c r="D14" s="25">
        <f>INDEX('9_oferty p.'!B3:H28,MATCH(11,B4:B29,0),2)</f>
        <v>114</v>
      </c>
      <c r="E14" s="26">
        <f>INDEX('9_oferty p.'!B3:G28,MATCH(11,B4:B29,0),3)</f>
        <v>44</v>
      </c>
      <c r="F14" s="25">
        <f>INDEX('9_oferty p.'!B3:G28,MATCH(11,B4:B29,0),4)</f>
        <v>70</v>
      </c>
      <c r="G14" s="26">
        <f>INDEX('9_oferty p.'!B3:G28,MATCH(11,B4:B29,0),5)</f>
        <v>146</v>
      </c>
      <c r="H14" s="25">
        <f>INDEX('9_oferty p.'!B3:G28,MATCH(11,B4:B29,0),6)</f>
        <v>-32</v>
      </c>
    </row>
    <row r="15" spans="2:8" x14ac:dyDescent="0.25">
      <c r="B15" s="25">
        <f>RANK('9_oferty p.'!C14,'9_oferty p.'!$C$3:'9_oferty p.'!$C$28,1)+COUNTIF('9_oferty p.'!$C$3:'9_oferty p.'!C14,'9_oferty p.'!C14)-1</f>
        <v>24</v>
      </c>
      <c r="C15" s="24" t="str">
        <f>INDEX('9_oferty p.'!B3:G28,MATCH(12,B4:B29,0),1)</f>
        <v>niżański</v>
      </c>
      <c r="D15" s="25">
        <f>INDEX('9_oferty p.'!B3:H28,MATCH(12,B4:B29,0),2)</f>
        <v>137</v>
      </c>
      <c r="E15" s="26">
        <f>INDEX('9_oferty p.'!B3:G28,MATCH(12,B4:B29,0),3)</f>
        <v>66</v>
      </c>
      <c r="F15" s="25">
        <f>INDEX('9_oferty p.'!B3:G28,MATCH(12,B4:B29,0),4)</f>
        <v>71</v>
      </c>
      <c r="G15" s="26">
        <f>INDEX('9_oferty p.'!B3:G28,MATCH(12,B4:B29,0),5)</f>
        <v>117</v>
      </c>
      <c r="H15" s="25">
        <f>INDEX('9_oferty p.'!B3:G28,MATCH(12,B4:B29,0),6)</f>
        <v>20</v>
      </c>
    </row>
    <row r="16" spans="2:8" x14ac:dyDescent="0.25">
      <c r="B16" s="25">
        <f>RANK('9_oferty p.'!C15,'9_oferty p.'!$C$3:'9_oferty p.'!$C$28,1)+COUNTIF('9_oferty p.'!$C$3:'9_oferty p.'!C15,'9_oferty p.'!C15)-1</f>
        <v>12</v>
      </c>
      <c r="C16" s="24" t="str">
        <f>INDEX('9_oferty p.'!B3:G28,MATCH(13,B4:B29,0),1)</f>
        <v>kolbuszowski</v>
      </c>
      <c r="D16" s="25">
        <f>INDEX('9_oferty p.'!B3:H28,MATCH(13,B4:B29,0),2)</f>
        <v>148</v>
      </c>
      <c r="E16" s="26">
        <f>INDEX('9_oferty p.'!B3:G28,MATCH(13,B4:B29,0),3)</f>
        <v>57</v>
      </c>
      <c r="F16" s="25">
        <f>INDEX('9_oferty p.'!B3:G28,MATCH(13,B4:B29,0),4)</f>
        <v>91</v>
      </c>
      <c r="G16" s="26">
        <f>INDEX('9_oferty p.'!B3:G28,MATCH(13,B4:B29,0),5)</f>
        <v>212</v>
      </c>
      <c r="H16" s="25">
        <f>INDEX('9_oferty p.'!B3:G28,MATCH(13,B4:B29,0),6)</f>
        <v>-64</v>
      </c>
    </row>
    <row r="17" spans="2:8" x14ac:dyDescent="0.25">
      <c r="B17" s="25">
        <f>RANK('9_oferty p.'!C16,'9_oferty p.'!$C$3:'9_oferty p.'!$C$28,1)+COUNTIF('9_oferty p.'!$C$3:'9_oferty p.'!C16,'9_oferty p.'!C16)-1</f>
        <v>10</v>
      </c>
      <c r="C17" s="24" t="str">
        <f>INDEX('9_oferty p.'!B3:G28,MATCH(14,B4:B29,0),1)</f>
        <v>ropczycko-sędziszowski</v>
      </c>
      <c r="D17" s="25">
        <f>INDEX('9_oferty p.'!B3:H28,MATCH(14,B4:B29,0),2)</f>
        <v>151</v>
      </c>
      <c r="E17" s="26">
        <f>INDEX('9_oferty p.'!B3:G28,MATCH(14,B4:B29,0),3)</f>
        <v>108</v>
      </c>
      <c r="F17" s="25">
        <f>INDEX('9_oferty p.'!B3:G28,MATCH(14,B4:B29,0),4)</f>
        <v>43</v>
      </c>
      <c r="G17" s="26">
        <f>INDEX('9_oferty p.'!B3:G28,MATCH(14,B4:B29,0),5)</f>
        <v>167</v>
      </c>
      <c r="H17" s="25">
        <f>INDEX('9_oferty p.'!B3:G28,MATCH(14,B4:B29,0),6)</f>
        <v>-16</v>
      </c>
    </row>
    <row r="18" spans="2:8" x14ac:dyDescent="0.25">
      <c r="B18" s="25">
        <f>RANK('9_oferty p.'!C17,'9_oferty p.'!$C$3:'9_oferty p.'!$C$28,1)+COUNTIF('9_oferty p.'!$C$3:'9_oferty p.'!C17,'9_oferty p.'!C17)-1</f>
        <v>21</v>
      </c>
      <c r="C18" s="24" t="str">
        <f>INDEX('9_oferty p.'!B3:G28,MATCH(15,B4:B29,0),1)</f>
        <v>stalowowolski</v>
      </c>
      <c r="D18" s="25">
        <f>INDEX('9_oferty p.'!B3:H28,MATCH(15,B4:B29,0),2)</f>
        <v>151</v>
      </c>
      <c r="E18" s="26">
        <f>INDEX('9_oferty p.'!B3:G28,MATCH(15,B4:B29,0),3)</f>
        <v>45</v>
      </c>
      <c r="F18" s="25">
        <f>INDEX('9_oferty p.'!B3:G28,MATCH(15,B4:B29,0),4)</f>
        <v>106</v>
      </c>
      <c r="G18" s="26">
        <f>INDEX('9_oferty p.'!B3:G28,MATCH(15,B4:B29,0),5)</f>
        <v>225</v>
      </c>
      <c r="H18" s="25">
        <f>INDEX('9_oferty p.'!B3:G28,MATCH(15,B4:B29,0),6)</f>
        <v>-74</v>
      </c>
    </row>
    <row r="19" spans="2:8" x14ac:dyDescent="0.25">
      <c r="B19" s="25">
        <f>RANK('9_oferty p.'!C18,'9_oferty p.'!$C$3:'9_oferty p.'!$C$28,1)+COUNTIF('9_oferty p.'!$C$3:'9_oferty p.'!C18,'9_oferty p.'!C18)-1</f>
        <v>14</v>
      </c>
      <c r="C19" s="24" t="str">
        <f>INDEX('9_oferty p.'!B3:G28,MATCH(16,B4:B29,0),1)</f>
        <v>łańcucki</v>
      </c>
      <c r="D19" s="25">
        <f>INDEX('9_oferty p.'!B3:H28,MATCH(16,B4:B29,0),2)</f>
        <v>154</v>
      </c>
      <c r="E19" s="26">
        <f>INDEX('9_oferty p.'!B3:G28,MATCH(16,B4:B29,0),3)</f>
        <v>135</v>
      </c>
      <c r="F19" s="25">
        <f>INDEX('9_oferty p.'!B3:G28,MATCH(16,B4:B29,0),4)</f>
        <v>19</v>
      </c>
      <c r="G19" s="26">
        <f>INDEX('9_oferty p.'!B3:G28,MATCH(16,B4:B29,0),5)</f>
        <v>178</v>
      </c>
      <c r="H19" s="25">
        <f>INDEX('9_oferty p.'!B3:G28,MATCH(16,B4:B29,0),6)</f>
        <v>-24</v>
      </c>
    </row>
    <row r="20" spans="2:8" x14ac:dyDescent="0.25">
      <c r="B20" s="25">
        <f>RANK('9_oferty p.'!C19,'9_oferty p.'!$C$3:'9_oferty p.'!$C$28,1)+COUNTIF('9_oferty p.'!$C$3:'9_oferty p.'!C19,'9_oferty p.'!C19)-1</f>
        <v>20</v>
      </c>
      <c r="C20" s="24" t="str">
        <f>INDEX('9_oferty p.'!B3:G28,MATCH(17,B4:B29,0),1)</f>
        <v>leżajski</v>
      </c>
      <c r="D20" s="25">
        <f>INDEX('9_oferty p.'!B3:H28,MATCH(17,B4:B29,0),2)</f>
        <v>175</v>
      </c>
      <c r="E20" s="26">
        <f>INDEX('9_oferty p.'!B3:G28,MATCH(17,B4:B29,0),3)</f>
        <v>50</v>
      </c>
      <c r="F20" s="25">
        <f>INDEX('9_oferty p.'!B3:G28,MATCH(17,B4:B29,0),4)</f>
        <v>125</v>
      </c>
      <c r="G20" s="26">
        <f>INDEX('9_oferty p.'!B3:G28,MATCH(17,B4:B29,0),5)</f>
        <v>110</v>
      </c>
      <c r="H20" s="25">
        <f>INDEX('9_oferty p.'!B3:G28,MATCH(17,B4:B29,0),6)</f>
        <v>65</v>
      </c>
    </row>
    <row r="21" spans="2:8" x14ac:dyDescent="0.25">
      <c r="B21" s="25">
        <f>RANK('9_oferty p.'!C20,'9_oferty p.'!$C$3:'9_oferty p.'!$C$28,1)+COUNTIF('9_oferty p.'!$C$3:'9_oferty p.'!C20,'9_oferty p.'!C20)-1</f>
        <v>8</v>
      </c>
      <c r="C21" s="24" t="str">
        <f>INDEX('9_oferty p.'!B3:G28,MATCH(18,B4:B29,0),1)</f>
        <v>Krosno</v>
      </c>
      <c r="D21" s="25">
        <f>INDEX('9_oferty p.'!B3:H28,MATCH(18,B4:B29,0),2)</f>
        <v>177</v>
      </c>
      <c r="E21" s="26">
        <f>INDEX('9_oferty p.'!B3:G28,MATCH(18,B4:B29,0),3)</f>
        <v>93</v>
      </c>
      <c r="F21" s="25">
        <f>INDEX('9_oferty p.'!B3:G28,MATCH(18,B4:B29,0),4)</f>
        <v>84</v>
      </c>
      <c r="G21" s="26">
        <f>INDEX('9_oferty p.'!B3:G28,MATCH(18,B4:B29,0),5)</f>
        <v>122</v>
      </c>
      <c r="H21" s="25">
        <f>INDEX('9_oferty p.'!B3:G28,MATCH(18,B4:B29,0),6)</f>
        <v>55</v>
      </c>
    </row>
    <row r="22" spans="2:8" x14ac:dyDescent="0.25">
      <c r="B22" s="25">
        <f>RANK('9_oferty p.'!C21,'9_oferty p.'!$C$3:'9_oferty p.'!$C$28,1)+COUNTIF('9_oferty p.'!$C$3:'9_oferty p.'!C21,'9_oferty p.'!C21)-1</f>
        <v>15</v>
      </c>
      <c r="C22" s="24" t="str">
        <f>INDEX('9_oferty p.'!B3:G28,MATCH(19,B4:B29,0),1)</f>
        <v>dębicki</v>
      </c>
      <c r="D22" s="25">
        <f>INDEX('9_oferty p.'!B3:H28,MATCH(19,B4:B29,0),2)</f>
        <v>199</v>
      </c>
      <c r="E22" s="26">
        <f>INDEX('9_oferty p.'!B3:G28,MATCH(19,B4:B29,0),3)</f>
        <v>256</v>
      </c>
      <c r="F22" s="25">
        <f>INDEX('9_oferty p.'!B3:G28,MATCH(19,B4:B29,0),4)</f>
        <v>-57</v>
      </c>
      <c r="G22" s="26">
        <f>INDEX('9_oferty p.'!B3:G28,MATCH(19,B4:B29,0),5)</f>
        <v>402</v>
      </c>
      <c r="H22" s="25">
        <f>INDEX('9_oferty p.'!B3:G28,MATCH(19,B4:B29,0),6)</f>
        <v>-203</v>
      </c>
    </row>
    <row r="23" spans="2:8" x14ac:dyDescent="0.25">
      <c r="B23" s="25">
        <f>RANK('9_oferty p.'!C22,'9_oferty p.'!$C$3:'9_oferty p.'!$C$28,1)+COUNTIF('9_oferty p.'!$C$3:'9_oferty p.'!C22,'9_oferty p.'!C22)-1</f>
        <v>22</v>
      </c>
      <c r="C23" s="24" t="str">
        <f>INDEX('9_oferty p.'!B3:G28,MATCH(20,B4:B29,0),1)</f>
        <v>rzeszowski</v>
      </c>
      <c r="D23" s="25">
        <f>INDEX('9_oferty p.'!B3:H28,MATCH(20,B4:B29,0),2)</f>
        <v>216</v>
      </c>
      <c r="E23" s="26">
        <f>INDEX('9_oferty p.'!B3:G28,MATCH(20,B4:B29,0),3)</f>
        <v>263</v>
      </c>
      <c r="F23" s="25">
        <f>INDEX('9_oferty p.'!B3:G28,MATCH(20,B4:B29,0),4)</f>
        <v>-47</v>
      </c>
      <c r="G23" s="26">
        <f>INDEX('9_oferty p.'!B3:G28,MATCH(20,B4:B29,0),5)</f>
        <v>196</v>
      </c>
      <c r="H23" s="25">
        <f>INDEX('9_oferty p.'!B3:G28,MATCH(20,B4:B29,0),6)</f>
        <v>20</v>
      </c>
    </row>
    <row r="24" spans="2:8" x14ac:dyDescent="0.25">
      <c r="B24" s="25">
        <f>RANK('9_oferty p.'!C23,'9_oferty p.'!$C$3:'9_oferty p.'!$C$28,1)+COUNTIF('9_oferty p.'!$C$3:'9_oferty p.'!C23,'9_oferty p.'!C23)-1</f>
        <v>6</v>
      </c>
      <c r="C24" s="24" t="str">
        <f>INDEX('9_oferty p.'!B3:G28,MATCH(21,B4:B29,0),1)</f>
        <v>przeworski</v>
      </c>
      <c r="D24" s="25">
        <f>INDEX('9_oferty p.'!B3:H28,MATCH(21,B4:B29,0),2)</f>
        <v>230</v>
      </c>
      <c r="E24" s="26">
        <f>INDEX('9_oferty p.'!B3:G28,MATCH(21,B4:B29,0),3)</f>
        <v>143</v>
      </c>
      <c r="F24" s="25">
        <f>INDEX('9_oferty p.'!B3:G28,MATCH(21,B4:B29,0),4)</f>
        <v>87</v>
      </c>
      <c r="G24" s="26">
        <f>INDEX('9_oferty p.'!B3:G28,MATCH(21,B4:B29,0),5)</f>
        <v>200</v>
      </c>
      <c r="H24" s="25">
        <f>INDEX('9_oferty p.'!B3:G28,MATCH(21,B4:B29,0),6)</f>
        <v>30</v>
      </c>
    </row>
    <row r="25" spans="2:8" x14ac:dyDescent="0.25">
      <c r="B25" s="25">
        <f>RANK('9_oferty p.'!C24,'9_oferty p.'!$C$3:'9_oferty p.'!$C$28,1)+COUNTIF('9_oferty p.'!$C$3:'9_oferty p.'!C24,'9_oferty p.'!C24)-1</f>
        <v>18</v>
      </c>
      <c r="C25" s="24" t="str">
        <f>INDEX('9_oferty p.'!B3:G28,MATCH(22,B4:B29,0),1)</f>
        <v>strzyżowski</v>
      </c>
      <c r="D25" s="25">
        <f>INDEX('9_oferty p.'!B3:H28,MATCH(22,B4:B29,0),2)</f>
        <v>241</v>
      </c>
      <c r="E25" s="26">
        <f>INDEX('9_oferty p.'!B3:G28,MATCH(22,B4:B29,0),3)</f>
        <v>83</v>
      </c>
      <c r="F25" s="25">
        <f>INDEX('9_oferty p.'!B3:G28,MATCH(22,B4:B29,0),4)</f>
        <v>158</v>
      </c>
      <c r="G25" s="26">
        <f>INDEX('9_oferty p.'!B3:G28,MATCH(22,B4:B29,0),5)</f>
        <v>267</v>
      </c>
      <c r="H25" s="25">
        <f>INDEX('9_oferty p.'!B3:G28,MATCH(22,B4:B29,0),6)</f>
        <v>-26</v>
      </c>
    </row>
    <row r="26" spans="2:8" x14ac:dyDescent="0.25">
      <c r="B26" s="25">
        <f>RANK('9_oferty p.'!C25,'9_oferty p.'!$C$3:'9_oferty p.'!$C$28,1)+COUNTIF('9_oferty p.'!$C$3:'9_oferty p.'!C25,'9_oferty p.'!C25)-1</f>
        <v>9</v>
      </c>
      <c r="C26" s="24" t="str">
        <f>INDEX('9_oferty p.'!B3:G28,MATCH(23,B4:B29,0),1)</f>
        <v>jarosławski</v>
      </c>
      <c r="D26" s="25">
        <f>INDEX('9_oferty p.'!B3:H28,MATCH(23,B4:B29,0),2)</f>
        <v>322</v>
      </c>
      <c r="E26" s="26">
        <f>INDEX('9_oferty p.'!B3:G28,MATCH(23,B4:B29,0),3)</f>
        <v>145</v>
      </c>
      <c r="F26" s="25">
        <f>INDEX('9_oferty p.'!B3:G28,MATCH(23,B4:B29,0),4)</f>
        <v>177</v>
      </c>
      <c r="G26" s="26">
        <f>INDEX('9_oferty p.'!B3:G28,MATCH(23,B4:B29,0),5)</f>
        <v>412</v>
      </c>
      <c r="H26" s="25">
        <f>INDEX('9_oferty p.'!B3:G28,MATCH(23,B4:B29,0),6)</f>
        <v>-90</v>
      </c>
    </row>
    <row r="27" spans="2:8" x14ac:dyDescent="0.25">
      <c r="B27" s="25">
        <f>RANK('9_oferty p.'!C26,'9_oferty p.'!$C$3:'9_oferty p.'!$C$28,1)+COUNTIF('9_oferty p.'!$C$3:'9_oferty p.'!C26,'9_oferty p.'!C26)-1</f>
        <v>25</v>
      </c>
      <c r="C27" s="24" t="str">
        <f>INDEX('9_oferty p.'!B3:G28,MATCH(24,B4:B29,0),1)</f>
        <v>mielecki</v>
      </c>
      <c r="D27" s="25">
        <f>INDEX('9_oferty p.'!B3:H28,MATCH(24,B4:B29,0),2)</f>
        <v>370</v>
      </c>
      <c r="E27" s="26">
        <f>INDEX('9_oferty p.'!B3:G28,MATCH(24,B4:B29,0),3)</f>
        <v>417</v>
      </c>
      <c r="F27" s="25">
        <f>INDEX('9_oferty p.'!B3:G28,MATCH(24,B4:B29,0),4)</f>
        <v>-47</v>
      </c>
      <c r="G27" s="26">
        <f>INDEX('9_oferty p.'!B3:G28,MATCH(24,B4:B29,0),5)</f>
        <v>520</v>
      </c>
      <c r="H27" s="25">
        <f>INDEX('9_oferty p.'!B3:G28,MATCH(24,B4:B29,0),6)</f>
        <v>-150</v>
      </c>
    </row>
    <row r="28" spans="2:8" x14ac:dyDescent="0.25">
      <c r="B28" s="25">
        <f>RANK('9_oferty p.'!C27,'9_oferty p.'!$C$3:'9_oferty p.'!$C$28,1)+COUNTIF('9_oferty p.'!$C$3:'9_oferty p.'!C27,'9_oferty p.'!C27)-1</f>
        <v>11</v>
      </c>
      <c r="C28" s="24" t="str">
        <f>INDEX('9_oferty p.'!B3:G28,MATCH(25,B4:B29,0),1)</f>
        <v>Rzeszów</v>
      </c>
      <c r="D28" s="25">
        <f>INDEX('9_oferty p.'!B3:H28,MATCH(25,B4:B29,0),2)</f>
        <v>446</v>
      </c>
      <c r="E28" s="26">
        <f>INDEX('9_oferty p.'!B3:G28,MATCH(25,B4:B29,0),3)</f>
        <v>478</v>
      </c>
      <c r="F28" s="25">
        <f>INDEX('9_oferty p.'!B3:G28,MATCH(25,B4:B29,0),4)</f>
        <v>-32</v>
      </c>
      <c r="G28" s="26">
        <f>INDEX('9_oferty p.'!B3:G28,MATCH(25,B4:B29,0),5)</f>
        <v>694</v>
      </c>
      <c r="H28" s="25">
        <f>INDEX('9_oferty p.'!B3:G28,MATCH(25,B4:B29,0),6)</f>
        <v>-248</v>
      </c>
    </row>
    <row r="29" spans="2:8" x14ac:dyDescent="0.25">
      <c r="B29" s="64">
        <f>RANK('9_oferty p.'!C28,'9_oferty p.'!$C$3:'9_oferty p.'!$C$28,1)+COUNTIF('9_oferty p.'!$C$3:'9_oferty p.'!C28,'9_oferty p.'!C28)-1</f>
        <v>26</v>
      </c>
      <c r="C29" s="65" t="str">
        <f>INDEX('9_oferty p.'!B3:G28,MATCH(26,B4:B29,0),1)</f>
        <v>województwo</v>
      </c>
      <c r="D29" s="64">
        <f>INDEX('9_oferty p.'!B3:H28,MATCH(26,B4:B29,0),2)</f>
        <v>4002</v>
      </c>
      <c r="E29" s="66">
        <f>INDEX('9_oferty p.'!B3:G28,MATCH(26,B4:B29,0),3)</f>
        <v>3031</v>
      </c>
      <c r="F29" s="64">
        <f>INDEX('9_oferty p.'!B3:G28,MATCH(26,B4:B29,0),4)</f>
        <v>971</v>
      </c>
      <c r="G29" s="66">
        <f>INDEX('9_oferty p.'!B3:G28,MATCH(26,B4:B29,0),5)</f>
        <v>5342</v>
      </c>
      <c r="H29" s="64">
        <f>INDEX('9_oferty p.'!B3:G28,MATCH(26,B4:B29,0),6)</f>
        <v>-1340</v>
      </c>
    </row>
  </sheetData>
  <pageMargins left="0.7" right="0.7" top="0.75" bottom="0.75" header="0.3" footer="0.3"/>
  <pageSetup paperSize="9" scale="62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H31"/>
  <sheetViews>
    <sheetView workbookViewId="0">
      <selection activeCell="B1" sqref="B1"/>
    </sheetView>
  </sheetViews>
  <sheetFormatPr defaultRowHeight="15" x14ac:dyDescent="0.25"/>
  <cols>
    <col min="1" max="1" width="2.28515625" style="14" customWidth="1"/>
    <col min="2" max="2" width="22.5703125" style="14" customWidth="1"/>
    <col min="3" max="4" width="11.7109375" style="14" customWidth="1"/>
    <col min="5" max="5" width="16.28515625" style="14" customWidth="1"/>
    <col min="6" max="6" width="11.7109375" style="14" customWidth="1"/>
    <col min="7" max="7" width="15.85546875" style="14" customWidth="1"/>
    <col min="8" max="8" width="6.28515625" style="14" customWidth="1"/>
    <col min="9" max="9" width="7" style="14" customWidth="1"/>
    <col min="10" max="10" width="6.140625" style="14" customWidth="1"/>
    <col min="11" max="12" width="9.140625" style="14"/>
    <col min="13" max="13" width="7.140625" style="14" customWidth="1"/>
    <col min="14" max="16384" width="9.140625" style="14"/>
  </cols>
  <sheetData>
    <row r="1" spans="2:8" ht="18.75" x14ac:dyDescent="0.4">
      <c r="B1" s="54" t="s">
        <v>91</v>
      </c>
    </row>
    <row r="2" spans="2:8" ht="45" x14ac:dyDescent="0.25">
      <c r="B2" s="21" t="s">
        <v>27</v>
      </c>
      <c r="C2" s="22" t="s">
        <v>120</v>
      </c>
      <c r="D2" s="23" t="s">
        <v>99</v>
      </c>
      <c r="E2" s="22" t="s">
        <v>28</v>
      </c>
      <c r="F2" s="23" t="s">
        <v>121</v>
      </c>
      <c r="G2" s="22" t="s">
        <v>26</v>
      </c>
    </row>
    <row r="3" spans="2:8" x14ac:dyDescent="0.25">
      <c r="B3" s="24" t="s">
        <v>0</v>
      </c>
      <c r="C3" s="47">
        <v>45</v>
      </c>
      <c r="D3" s="26">
        <v>21</v>
      </c>
      <c r="E3" s="47">
        <f t="shared" ref="E3:E27" si="0">SUM(C3)-D3</f>
        <v>24</v>
      </c>
      <c r="F3" s="26">
        <v>50</v>
      </c>
      <c r="G3" s="47">
        <f t="shared" ref="G3:G27" si="1">SUM(C3)-F3</f>
        <v>-5</v>
      </c>
      <c r="H3" s="39"/>
    </row>
    <row r="4" spans="2:8" x14ac:dyDescent="0.25">
      <c r="B4" s="24" t="s">
        <v>1</v>
      </c>
      <c r="C4" s="47">
        <v>59</v>
      </c>
      <c r="D4" s="26">
        <v>11</v>
      </c>
      <c r="E4" s="47">
        <f t="shared" si="0"/>
        <v>48</v>
      </c>
      <c r="F4" s="26">
        <v>69</v>
      </c>
      <c r="G4" s="47">
        <f t="shared" si="1"/>
        <v>-10</v>
      </c>
      <c r="H4" s="39"/>
    </row>
    <row r="5" spans="2:8" x14ac:dyDescent="0.25">
      <c r="B5" s="24" t="s">
        <v>2</v>
      </c>
      <c r="C5" s="47">
        <v>61</v>
      </c>
      <c r="D5" s="26">
        <v>42</v>
      </c>
      <c r="E5" s="47">
        <f t="shared" si="0"/>
        <v>19</v>
      </c>
      <c r="F5" s="26">
        <v>119</v>
      </c>
      <c r="G5" s="47">
        <f t="shared" si="1"/>
        <v>-58</v>
      </c>
      <c r="H5" s="39"/>
    </row>
    <row r="6" spans="2:8" x14ac:dyDescent="0.25">
      <c r="B6" s="24" t="s">
        <v>3</v>
      </c>
      <c r="C6" s="47">
        <v>181</v>
      </c>
      <c r="D6" s="26">
        <v>40</v>
      </c>
      <c r="E6" s="47">
        <f t="shared" si="0"/>
        <v>141</v>
      </c>
      <c r="F6" s="26">
        <v>150</v>
      </c>
      <c r="G6" s="47">
        <f t="shared" si="1"/>
        <v>31</v>
      </c>
      <c r="H6" s="39"/>
    </row>
    <row r="7" spans="2:8" x14ac:dyDescent="0.25">
      <c r="B7" s="24" t="s">
        <v>4</v>
      </c>
      <c r="C7" s="47">
        <v>63</v>
      </c>
      <c r="D7" s="26">
        <v>12</v>
      </c>
      <c r="E7" s="47">
        <f t="shared" si="0"/>
        <v>51</v>
      </c>
      <c r="F7" s="26">
        <v>94</v>
      </c>
      <c r="G7" s="47">
        <f t="shared" si="1"/>
        <v>-31</v>
      </c>
      <c r="H7" s="39"/>
    </row>
    <row r="8" spans="2:8" x14ac:dyDescent="0.25">
      <c r="B8" s="24" t="s">
        <v>5</v>
      </c>
      <c r="C8" s="47">
        <v>106</v>
      </c>
      <c r="D8" s="26">
        <v>14</v>
      </c>
      <c r="E8" s="47">
        <f t="shared" si="0"/>
        <v>92</v>
      </c>
      <c r="F8" s="26">
        <v>159</v>
      </c>
      <c r="G8" s="47">
        <f t="shared" si="1"/>
        <v>-53</v>
      </c>
      <c r="H8" s="39"/>
    </row>
    <row r="9" spans="2:8" x14ac:dyDescent="0.25">
      <c r="B9" s="27" t="s">
        <v>6</v>
      </c>
      <c r="C9" s="47">
        <v>23</v>
      </c>
      <c r="D9" s="26">
        <v>10</v>
      </c>
      <c r="E9" s="47">
        <f t="shared" si="0"/>
        <v>13</v>
      </c>
      <c r="F9" s="26">
        <v>50</v>
      </c>
      <c r="G9" s="47">
        <f t="shared" si="1"/>
        <v>-27</v>
      </c>
      <c r="H9" s="39"/>
    </row>
    <row r="10" spans="2:8" x14ac:dyDescent="0.25">
      <c r="B10" s="24" t="s">
        <v>7</v>
      </c>
      <c r="C10" s="47">
        <v>27</v>
      </c>
      <c r="D10" s="26">
        <v>2</v>
      </c>
      <c r="E10" s="47">
        <f t="shared" si="0"/>
        <v>25</v>
      </c>
      <c r="F10" s="26">
        <v>49</v>
      </c>
      <c r="G10" s="47">
        <f t="shared" si="1"/>
        <v>-22</v>
      </c>
      <c r="H10" s="39"/>
    </row>
    <row r="11" spans="2:8" x14ac:dyDescent="0.25">
      <c r="B11" s="24" t="s">
        <v>8</v>
      </c>
      <c r="C11" s="47">
        <v>69</v>
      </c>
      <c r="D11" s="26">
        <v>2</v>
      </c>
      <c r="E11" s="47">
        <f t="shared" si="0"/>
        <v>67</v>
      </c>
      <c r="F11" s="26">
        <v>41</v>
      </c>
      <c r="G11" s="47">
        <f t="shared" si="1"/>
        <v>28</v>
      </c>
      <c r="H11" s="39"/>
    </row>
    <row r="12" spans="2:8" x14ac:dyDescent="0.25">
      <c r="B12" s="24" t="s">
        <v>9</v>
      </c>
      <c r="C12" s="47">
        <v>75</v>
      </c>
      <c r="D12" s="26">
        <v>17</v>
      </c>
      <c r="E12" s="47">
        <f t="shared" si="0"/>
        <v>58</v>
      </c>
      <c r="F12" s="26">
        <v>111</v>
      </c>
      <c r="G12" s="47">
        <f t="shared" si="1"/>
        <v>-36</v>
      </c>
      <c r="H12" s="39"/>
    </row>
    <row r="13" spans="2:8" x14ac:dyDescent="0.25">
      <c r="B13" s="24" t="s">
        <v>10</v>
      </c>
      <c r="C13" s="47">
        <v>92</v>
      </c>
      <c r="D13" s="26">
        <v>105</v>
      </c>
      <c r="E13" s="47">
        <f t="shared" si="0"/>
        <v>-13</v>
      </c>
      <c r="F13" s="26">
        <v>123</v>
      </c>
      <c r="G13" s="47">
        <f t="shared" si="1"/>
        <v>-31</v>
      </c>
      <c r="H13" s="39"/>
    </row>
    <row r="14" spans="2:8" x14ac:dyDescent="0.25">
      <c r="B14" s="24" t="s">
        <v>11</v>
      </c>
      <c r="C14" s="47">
        <v>176</v>
      </c>
      <c r="D14" s="26">
        <v>75</v>
      </c>
      <c r="E14" s="47">
        <f t="shared" si="0"/>
        <v>101</v>
      </c>
      <c r="F14" s="26">
        <v>146</v>
      </c>
      <c r="G14" s="47">
        <f t="shared" si="1"/>
        <v>30</v>
      </c>
      <c r="H14" s="39"/>
    </row>
    <row r="15" spans="2:8" x14ac:dyDescent="0.25">
      <c r="B15" s="24" t="s">
        <v>12</v>
      </c>
      <c r="C15" s="47">
        <v>105</v>
      </c>
      <c r="D15" s="26">
        <v>26</v>
      </c>
      <c r="E15" s="47">
        <f t="shared" si="0"/>
        <v>79</v>
      </c>
      <c r="F15" s="26">
        <v>88</v>
      </c>
      <c r="G15" s="47">
        <f t="shared" si="1"/>
        <v>17</v>
      </c>
      <c r="H15" s="39"/>
    </row>
    <row r="16" spans="2:8" x14ac:dyDescent="0.25">
      <c r="B16" s="24" t="s">
        <v>13</v>
      </c>
      <c r="C16" s="47">
        <v>78</v>
      </c>
      <c r="D16" s="26">
        <v>21</v>
      </c>
      <c r="E16" s="47">
        <f t="shared" si="0"/>
        <v>57</v>
      </c>
      <c r="F16" s="26">
        <v>51</v>
      </c>
      <c r="G16" s="47">
        <f t="shared" si="1"/>
        <v>27</v>
      </c>
      <c r="H16" s="39"/>
    </row>
    <row r="17" spans="2:8" x14ac:dyDescent="0.25">
      <c r="B17" s="24" t="s">
        <v>14</v>
      </c>
      <c r="C17" s="47">
        <v>199</v>
      </c>
      <c r="D17" s="26">
        <v>107</v>
      </c>
      <c r="E17" s="47">
        <f t="shared" si="0"/>
        <v>92</v>
      </c>
      <c r="F17" s="26">
        <v>142</v>
      </c>
      <c r="G17" s="47">
        <f t="shared" si="1"/>
        <v>57</v>
      </c>
      <c r="H17" s="39"/>
    </row>
    <row r="18" spans="2:8" x14ac:dyDescent="0.25">
      <c r="B18" s="24" t="s">
        <v>15</v>
      </c>
      <c r="C18" s="47">
        <v>87</v>
      </c>
      <c r="D18" s="26">
        <v>43</v>
      </c>
      <c r="E18" s="47">
        <f t="shared" si="0"/>
        <v>44</v>
      </c>
      <c r="F18" s="26">
        <v>75</v>
      </c>
      <c r="G18" s="47">
        <f t="shared" si="1"/>
        <v>12</v>
      </c>
      <c r="H18" s="39"/>
    </row>
    <row r="19" spans="2:8" x14ac:dyDescent="0.25">
      <c r="B19" s="24" t="s">
        <v>16</v>
      </c>
      <c r="C19" s="47">
        <v>60</v>
      </c>
      <c r="D19" s="26">
        <v>21</v>
      </c>
      <c r="E19" s="47">
        <f t="shared" si="0"/>
        <v>39</v>
      </c>
      <c r="F19" s="26">
        <v>65</v>
      </c>
      <c r="G19" s="47">
        <f t="shared" si="1"/>
        <v>-5</v>
      </c>
      <c r="H19" s="39"/>
    </row>
    <row r="20" spans="2:8" x14ac:dyDescent="0.25">
      <c r="B20" s="24" t="s">
        <v>17</v>
      </c>
      <c r="C20" s="47">
        <v>39</v>
      </c>
      <c r="D20" s="26">
        <v>18</v>
      </c>
      <c r="E20" s="47">
        <f t="shared" si="0"/>
        <v>21</v>
      </c>
      <c r="F20" s="26">
        <v>28</v>
      </c>
      <c r="G20" s="47">
        <f t="shared" si="1"/>
        <v>11</v>
      </c>
      <c r="H20" s="39"/>
    </row>
    <row r="21" spans="2:8" x14ac:dyDescent="0.25">
      <c r="B21" s="24" t="s">
        <v>18</v>
      </c>
      <c r="C21" s="47">
        <v>117</v>
      </c>
      <c r="D21" s="26">
        <v>14</v>
      </c>
      <c r="E21" s="47">
        <f t="shared" si="0"/>
        <v>103</v>
      </c>
      <c r="F21" s="26">
        <v>140</v>
      </c>
      <c r="G21" s="47">
        <f t="shared" si="1"/>
        <v>-23</v>
      </c>
      <c r="H21" s="39"/>
    </row>
    <row r="22" spans="2:8" x14ac:dyDescent="0.25">
      <c r="B22" s="24" t="s">
        <v>19</v>
      </c>
      <c r="C22" s="47">
        <v>164</v>
      </c>
      <c r="D22" s="26">
        <v>15</v>
      </c>
      <c r="E22" s="47">
        <f t="shared" si="0"/>
        <v>149</v>
      </c>
      <c r="F22" s="26">
        <v>179</v>
      </c>
      <c r="G22" s="47">
        <f t="shared" si="1"/>
        <v>-15</v>
      </c>
      <c r="H22" s="39"/>
    </row>
    <row r="23" spans="2:8" x14ac:dyDescent="0.25">
      <c r="B23" s="24" t="s">
        <v>20</v>
      </c>
      <c r="C23" s="47">
        <v>65</v>
      </c>
      <c r="D23" s="26">
        <v>21</v>
      </c>
      <c r="E23" s="47">
        <f t="shared" si="0"/>
        <v>44</v>
      </c>
      <c r="F23" s="26">
        <v>96</v>
      </c>
      <c r="G23" s="47">
        <f t="shared" si="1"/>
        <v>-31</v>
      </c>
      <c r="H23" s="39"/>
    </row>
    <row r="24" spans="2:8" x14ac:dyDescent="0.25">
      <c r="B24" s="24" t="s">
        <v>21</v>
      </c>
      <c r="C24" s="47">
        <v>36</v>
      </c>
      <c r="D24" s="26">
        <v>20</v>
      </c>
      <c r="E24" s="47">
        <f t="shared" si="0"/>
        <v>16</v>
      </c>
      <c r="F24" s="26">
        <v>57</v>
      </c>
      <c r="G24" s="47">
        <f t="shared" si="1"/>
        <v>-21</v>
      </c>
      <c r="H24" s="39"/>
    </row>
    <row r="25" spans="2:8" x14ac:dyDescent="0.25">
      <c r="B25" s="24" t="s">
        <v>22</v>
      </c>
      <c r="C25" s="47">
        <v>88</v>
      </c>
      <c r="D25" s="26">
        <v>89</v>
      </c>
      <c r="E25" s="47">
        <f t="shared" si="0"/>
        <v>-1</v>
      </c>
      <c r="F25" s="26">
        <v>105</v>
      </c>
      <c r="G25" s="47">
        <f t="shared" si="1"/>
        <v>-17</v>
      </c>
      <c r="H25" s="39"/>
    </row>
    <row r="26" spans="2:8" x14ac:dyDescent="0.25">
      <c r="B26" s="24" t="s">
        <v>23</v>
      </c>
      <c r="C26" s="47">
        <v>93</v>
      </c>
      <c r="D26" s="26">
        <v>47</v>
      </c>
      <c r="E26" s="47">
        <f t="shared" si="0"/>
        <v>46</v>
      </c>
      <c r="F26" s="26">
        <v>104</v>
      </c>
      <c r="G26" s="47">
        <f t="shared" si="1"/>
        <v>-11</v>
      </c>
      <c r="H26" s="39"/>
    </row>
    <row r="27" spans="2:8" x14ac:dyDescent="0.25">
      <c r="B27" s="24" t="s">
        <v>24</v>
      </c>
      <c r="C27" s="47">
        <v>78</v>
      </c>
      <c r="D27" s="26">
        <v>26</v>
      </c>
      <c r="E27" s="47">
        <f t="shared" si="0"/>
        <v>52</v>
      </c>
      <c r="F27" s="26">
        <v>73</v>
      </c>
      <c r="G27" s="47">
        <f t="shared" si="1"/>
        <v>5</v>
      </c>
      <c r="H27" s="39"/>
    </row>
    <row r="28" spans="2:8" x14ac:dyDescent="0.25">
      <c r="B28" s="28" t="s">
        <v>25</v>
      </c>
      <c r="C28" s="48">
        <f>SUM(C3:C27)</f>
        <v>2186</v>
      </c>
      <c r="D28" s="41">
        <f>SUM(D3:D27)</f>
        <v>819</v>
      </c>
      <c r="E28" s="48">
        <f>SUM(E3:E27)</f>
        <v>1367</v>
      </c>
      <c r="F28" s="41">
        <f>SUM(F3:F27)</f>
        <v>2364</v>
      </c>
      <c r="G28" s="48">
        <f>SUM(G3:G27)</f>
        <v>-178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workbookViewId="0">
      <selection activeCell="B1" sqref="B1"/>
    </sheetView>
  </sheetViews>
  <sheetFormatPr defaultRowHeight="15" x14ac:dyDescent="0.25"/>
  <cols>
    <col min="1" max="1" width="3" style="2" customWidth="1"/>
    <col min="2" max="2" width="7.140625" style="2" customWidth="1"/>
    <col min="3" max="3" width="23.5703125" style="2" customWidth="1"/>
    <col min="4" max="4" width="11.7109375" style="2" customWidth="1"/>
    <col min="5" max="5" width="11.42578125" style="2" customWidth="1"/>
    <col min="6" max="6" width="15" style="2" customWidth="1"/>
    <col min="7" max="7" width="11.85546875" style="2" customWidth="1"/>
    <col min="8" max="8" width="16" style="2" customWidth="1"/>
    <col min="9" max="9" width="5.5703125" style="2" customWidth="1"/>
    <col min="10" max="10" width="4.5703125" style="2" customWidth="1"/>
    <col min="11" max="19" width="9.140625" style="2"/>
    <col min="20" max="20" width="4.5703125" style="2" customWidth="1"/>
    <col min="21" max="16384" width="9.140625" style="2"/>
  </cols>
  <sheetData>
    <row r="1" spans="2:8" ht="18.75" x14ac:dyDescent="0.4">
      <c r="B1" s="54" t="s">
        <v>91</v>
      </c>
      <c r="C1" s="14"/>
      <c r="D1" s="14"/>
      <c r="E1" s="14"/>
      <c r="F1" s="14"/>
      <c r="G1" s="14"/>
      <c r="H1" s="14"/>
    </row>
    <row r="2" spans="2:8" ht="18.75" x14ac:dyDescent="0.3">
      <c r="B2" s="14"/>
      <c r="C2" s="61"/>
      <c r="D2" s="63"/>
      <c r="E2" s="14"/>
      <c r="F2" s="14"/>
      <c r="G2" s="14"/>
      <c r="H2" s="14"/>
    </row>
    <row r="3" spans="2:8" ht="45" x14ac:dyDescent="0.25">
      <c r="B3" s="70" t="s">
        <v>100</v>
      </c>
      <c r="C3" s="21" t="str">
        <f>T('10_oferty s.'!B2)</f>
        <v>powiaty</v>
      </c>
      <c r="D3" s="21" t="str">
        <f>T('10_oferty s.'!C2)</f>
        <v>liczba ofert w II '20 r.</v>
      </c>
      <c r="E3" s="21" t="str">
        <f>T('10_oferty s.'!D2)</f>
        <v>liczba ofert w I '20 r.</v>
      </c>
      <c r="F3" s="21" t="str">
        <f>T('10_oferty s.'!E2)</f>
        <v>wzrost/spadek do poprzedniego  miesiąca</v>
      </c>
      <c r="G3" s="21" t="str">
        <f>T('10_oferty s.'!F2)</f>
        <v>liczba ofert w II '19 r.</v>
      </c>
      <c r="H3" s="21" t="str">
        <f>T('10_oferty s.'!G2)</f>
        <v>wzrost/spadek do analogicznego okresu ubr.</v>
      </c>
    </row>
    <row r="4" spans="2:8" x14ac:dyDescent="0.25">
      <c r="B4" s="25">
        <f>RANK('10_oferty s.'!C3,'10_oferty s.'!$C$3:'10_oferty s.'!$C$28,1)+COUNTIF('10_oferty s.'!$C$3:'10_oferty s.'!C3,'10_oferty s.'!C3)-1</f>
        <v>5</v>
      </c>
      <c r="C4" s="24" t="str">
        <f>INDEX('10_oferty s.'!B3:G28,MATCH(1,B4:B29,0),1)</f>
        <v>krośnieński</v>
      </c>
      <c r="D4" s="13">
        <f>INDEX('10_oferty s.'!B3:H28,MATCH(1,B4:B29,0),2)</f>
        <v>23</v>
      </c>
      <c r="E4" s="26">
        <f>INDEX('10_oferty s.'!B3:G28,MATCH(1,B4:B29,0),3)</f>
        <v>10</v>
      </c>
      <c r="F4" s="25">
        <f>INDEX('10_oferty s.'!B3:G28,MATCH(1,B4:B29,0),4)</f>
        <v>13</v>
      </c>
      <c r="G4" s="26">
        <f>INDEX('10_oferty s.'!B3:G28,MATCH(1,B4:B29,0),5)</f>
        <v>50</v>
      </c>
      <c r="H4" s="25">
        <f>INDEX('10_oferty s.'!B3:G28,MATCH(1,B4:B29,0),6)</f>
        <v>-27</v>
      </c>
    </row>
    <row r="5" spans="2:8" x14ac:dyDescent="0.25">
      <c r="B5" s="25">
        <f>RANK('10_oferty s.'!C4,'10_oferty s.'!$C$3:'10_oferty s.'!$C$28,1)+COUNTIF('10_oferty s.'!$C$3:'10_oferty s.'!C4,'10_oferty s.'!C4)-1</f>
        <v>6</v>
      </c>
      <c r="C5" s="24" t="str">
        <f>INDEX('10_oferty s.'!B3:G28,MATCH(2,B4:B29,0),1)</f>
        <v>leski</v>
      </c>
      <c r="D5" s="25">
        <f>INDEX('10_oferty s.'!B3:H28,MATCH(2,B4:B29,0),2)</f>
        <v>27</v>
      </c>
      <c r="E5" s="26">
        <f>INDEX('10_oferty s.'!B3:G28,MATCH(2,B4:B29,0),3)</f>
        <v>2</v>
      </c>
      <c r="F5" s="25">
        <f>INDEX('10_oferty s.'!B3:G28,MATCH(2,B4:B29,0),4)</f>
        <v>25</v>
      </c>
      <c r="G5" s="26">
        <f>INDEX('10_oferty s.'!B3:G28,MATCH(2,B4:B29,0),5)</f>
        <v>49</v>
      </c>
      <c r="H5" s="25">
        <f>INDEX('10_oferty s.'!B3:G28,MATCH(2,B4:B29,0),6)</f>
        <v>-22</v>
      </c>
    </row>
    <row r="6" spans="2:8" x14ac:dyDescent="0.25">
      <c r="B6" s="25">
        <f>RANK('10_oferty s.'!C5,'10_oferty s.'!$C$3:'10_oferty s.'!$C$28,1)+COUNTIF('10_oferty s.'!$C$3:'10_oferty s.'!C5,'10_oferty s.'!C5)-1</f>
        <v>8</v>
      </c>
      <c r="C6" s="24" t="str">
        <f>INDEX('10_oferty s.'!B3:G28,MATCH(3,B4:B29,0),1)</f>
        <v>Krosno</v>
      </c>
      <c r="D6" s="25">
        <f>INDEX('10_oferty s.'!B3:H28,MATCH(3,B4:B29,0),2)</f>
        <v>36</v>
      </c>
      <c r="E6" s="26">
        <f>INDEX('10_oferty s.'!B3:G28,MATCH(3,B4:B29,0),3)</f>
        <v>20</v>
      </c>
      <c r="F6" s="25">
        <f>INDEX('10_oferty s.'!B3:G28,MATCH(3,B4:B29,0),4)</f>
        <v>16</v>
      </c>
      <c r="G6" s="26">
        <f>INDEX('10_oferty s.'!B3:G28,MATCH(3,B4:B29,0),5)</f>
        <v>57</v>
      </c>
      <c r="H6" s="25">
        <f>INDEX('10_oferty s.'!B3:G28,MATCH(3,B4:B29,0),6)</f>
        <v>-21</v>
      </c>
    </row>
    <row r="7" spans="2:8" x14ac:dyDescent="0.25">
      <c r="B7" s="25">
        <f>RANK('10_oferty s.'!C6,'10_oferty s.'!$C$3:'10_oferty s.'!$C$28,1)+COUNTIF('10_oferty s.'!$C$3:'10_oferty s.'!C6,'10_oferty s.'!C6)-1</f>
        <v>24</v>
      </c>
      <c r="C7" s="24" t="str">
        <f>INDEX('10_oferty s.'!B3:G28,MATCH(4,B4:B29,0),1)</f>
        <v>sanocki</v>
      </c>
      <c r="D7" s="25">
        <f>INDEX('10_oferty s.'!B3:H28,MATCH(4,B4:B29,0),2)</f>
        <v>39</v>
      </c>
      <c r="E7" s="26">
        <f>INDEX('10_oferty s.'!B3:G28,MATCH(4,B4:B29,0),3)</f>
        <v>18</v>
      </c>
      <c r="F7" s="25">
        <f>INDEX('10_oferty s.'!B3:G28,MATCH(4,B4:B29,0),4)</f>
        <v>21</v>
      </c>
      <c r="G7" s="26">
        <f>INDEX('10_oferty s.'!B3:G28,MATCH(4,B4:B29,0),5)</f>
        <v>28</v>
      </c>
      <c r="H7" s="25">
        <f>INDEX('10_oferty s.'!B3:G28,MATCH(4,B4:B29,0),6)</f>
        <v>11</v>
      </c>
    </row>
    <row r="8" spans="2:8" x14ac:dyDescent="0.25">
      <c r="B8" s="25">
        <f>RANK('10_oferty s.'!C7,'10_oferty s.'!$C$3:'10_oferty s.'!$C$28,1)+COUNTIF('10_oferty s.'!$C$3:'10_oferty s.'!C7,'10_oferty s.'!C7)-1</f>
        <v>9</v>
      </c>
      <c r="C8" s="24" t="str">
        <f>INDEX('10_oferty s.'!B3:G28,MATCH(5,B4:B29,0),1)</f>
        <v>bieszczadzki</v>
      </c>
      <c r="D8" s="25">
        <f>INDEX('10_oferty s.'!B3:H28,MATCH(5,B4:B29,0),2)</f>
        <v>45</v>
      </c>
      <c r="E8" s="26">
        <f>INDEX('10_oferty s.'!B3:G28,MATCH(5,B4:B29,0),3)</f>
        <v>21</v>
      </c>
      <c r="F8" s="25">
        <f>INDEX('10_oferty s.'!B3:G28,MATCH(5,B4:B29,0),4)</f>
        <v>24</v>
      </c>
      <c r="G8" s="26">
        <f>INDEX('10_oferty s.'!B3:G28,MATCH(5,B4:B29,0),5)</f>
        <v>50</v>
      </c>
      <c r="H8" s="25">
        <f>INDEX('10_oferty s.'!B3:G28,MATCH(5,B4:B29,0),6)</f>
        <v>-5</v>
      </c>
    </row>
    <row r="9" spans="2:8" x14ac:dyDescent="0.25">
      <c r="B9" s="25">
        <f>RANK('10_oferty s.'!C8,'10_oferty s.'!$C$3:'10_oferty s.'!$C$28,1)+COUNTIF('10_oferty s.'!$C$3:'10_oferty s.'!C8,'10_oferty s.'!C8)-1</f>
        <v>20</v>
      </c>
      <c r="C9" s="24" t="str">
        <f>INDEX('10_oferty s.'!B3:G28,MATCH(6,B4:B29,0),1)</f>
        <v>brzozowski</v>
      </c>
      <c r="D9" s="25">
        <f>INDEX('10_oferty s.'!B3:H28,MATCH(6,B4:B29,0),2)</f>
        <v>59</v>
      </c>
      <c r="E9" s="26">
        <f>INDEX('10_oferty s.'!B3:G28,MATCH(6,B4:B29,0),3)</f>
        <v>11</v>
      </c>
      <c r="F9" s="25">
        <f>INDEX('10_oferty s.'!B3:G28,MATCH(6,B4:B29,0),4)</f>
        <v>48</v>
      </c>
      <c r="G9" s="26">
        <f>INDEX('10_oferty s.'!B3:G28,MATCH(6,B4:B29,0),5)</f>
        <v>69</v>
      </c>
      <c r="H9" s="25">
        <f>INDEX('10_oferty s.'!B3:G28,MATCH(6,B4:B29,0),6)</f>
        <v>-10</v>
      </c>
    </row>
    <row r="10" spans="2:8" x14ac:dyDescent="0.25">
      <c r="B10" s="25">
        <f>RANK('10_oferty s.'!C9,'10_oferty s.'!$C$3:'10_oferty s.'!$C$28,1)+COUNTIF('10_oferty s.'!$C$3:'10_oferty s.'!C9,'10_oferty s.'!C9)-1</f>
        <v>1</v>
      </c>
      <c r="C10" s="27" t="str">
        <f>INDEX('10_oferty s.'!B3:G28,MATCH(7,B4:B29,0),1)</f>
        <v>rzeszowski</v>
      </c>
      <c r="D10" s="25">
        <f>INDEX('10_oferty s.'!B3:H28,MATCH(7,B4:B29,0),2)</f>
        <v>60</v>
      </c>
      <c r="E10" s="26">
        <f>INDEX('10_oferty s.'!B3:G28,MATCH(7,B4:B29,0),3)</f>
        <v>21</v>
      </c>
      <c r="F10" s="25">
        <f>INDEX('10_oferty s.'!B3:G28,MATCH(7,B4:B29,0),4)</f>
        <v>39</v>
      </c>
      <c r="G10" s="26">
        <f>INDEX('10_oferty s.'!B3:G28,MATCH(7,B4:B29,0),5)</f>
        <v>65</v>
      </c>
      <c r="H10" s="25">
        <f>INDEX('10_oferty s.'!B3:G28,MATCH(7,B4:B29,0),6)</f>
        <v>-5</v>
      </c>
    </row>
    <row r="11" spans="2:8" x14ac:dyDescent="0.25">
      <c r="B11" s="25">
        <f>RANK('10_oferty s.'!C10,'10_oferty s.'!$C$3:'10_oferty s.'!$C$28,1)+COUNTIF('10_oferty s.'!$C$3:'10_oferty s.'!C10,'10_oferty s.'!C10)-1</f>
        <v>2</v>
      </c>
      <c r="C11" s="24" t="str">
        <f>INDEX('10_oferty s.'!B3:G28,MATCH(8,B4:B29,0),1)</f>
        <v>dębicki</v>
      </c>
      <c r="D11" s="25">
        <f>INDEX('10_oferty s.'!B3:H28,MATCH(8,B4:B29,0),2)</f>
        <v>61</v>
      </c>
      <c r="E11" s="26">
        <f>INDEX('10_oferty s.'!B3:G28,MATCH(8,B4:B29,0),3)</f>
        <v>42</v>
      </c>
      <c r="F11" s="25">
        <f>INDEX('10_oferty s.'!B3:G28,MATCH(8,B4:B29,0),4)</f>
        <v>19</v>
      </c>
      <c r="G11" s="26">
        <f>INDEX('10_oferty s.'!B3:G28,MATCH(8,B4:B29,0),5)</f>
        <v>119</v>
      </c>
      <c r="H11" s="25">
        <f>INDEX('10_oferty s.'!B3:G28,MATCH(8,B4:B29,0),6)</f>
        <v>-58</v>
      </c>
    </row>
    <row r="12" spans="2:8" x14ac:dyDescent="0.25">
      <c r="B12" s="25">
        <f>RANK('10_oferty s.'!C11,'10_oferty s.'!$C$3:'10_oferty s.'!$C$28,1)+COUNTIF('10_oferty s.'!$C$3:'10_oferty s.'!C11,'10_oferty s.'!C11)-1</f>
        <v>11</v>
      </c>
      <c r="C12" s="24" t="str">
        <f>INDEX('10_oferty s.'!B3:G28,MATCH(9,B4:B29,0),1)</f>
        <v>jasielski</v>
      </c>
      <c r="D12" s="25">
        <f>INDEX('10_oferty s.'!B3:H28,MATCH(9,B4:B29,0),2)</f>
        <v>63</v>
      </c>
      <c r="E12" s="26">
        <f>INDEX('10_oferty s.'!B3:G28,MATCH(9,B4:B29,0),3)</f>
        <v>12</v>
      </c>
      <c r="F12" s="25">
        <f>INDEX('10_oferty s.'!B3:G28,MATCH(9,B4:B29,0),4)</f>
        <v>51</v>
      </c>
      <c r="G12" s="26">
        <f>INDEX('10_oferty s.'!B3:G28,MATCH(9,B4:B29,0),5)</f>
        <v>94</v>
      </c>
      <c r="H12" s="25">
        <f>INDEX('10_oferty s.'!B3:G28,MATCH(9,B4:B29,0),6)</f>
        <v>-31</v>
      </c>
    </row>
    <row r="13" spans="2:8" x14ac:dyDescent="0.25">
      <c r="B13" s="25">
        <f>RANK('10_oferty s.'!C12,'10_oferty s.'!$C$3:'10_oferty s.'!$C$28,1)+COUNTIF('10_oferty s.'!$C$3:'10_oferty s.'!C12,'10_oferty s.'!C12)-1</f>
        <v>12</v>
      </c>
      <c r="C13" s="24" t="str">
        <f>INDEX('10_oferty s.'!B3:G28,MATCH(10,B4:B29,0),1)</f>
        <v xml:space="preserve">tarnobrzeski </v>
      </c>
      <c r="D13" s="25">
        <f>INDEX('10_oferty s.'!B3:H28,MATCH(10,B4:B29,0),2)</f>
        <v>65</v>
      </c>
      <c r="E13" s="26">
        <f>INDEX('10_oferty s.'!B3:G28,MATCH(10,B4:B29,0),3)</f>
        <v>21</v>
      </c>
      <c r="F13" s="25">
        <f>INDEX('10_oferty s.'!B3:G28,MATCH(10,B4:B29,0),4)</f>
        <v>44</v>
      </c>
      <c r="G13" s="26">
        <f>INDEX('10_oferty s.'!B3:G28,MATCH(10,B4:B29,0),5)</f>
        <v>96</v>
      </c>
      <c r="H13" s="25">
        <f>INDEX('10_oferty s.'!B3:G28,MATCH(10,B4:B29,0),6)</f>
        <v>-31</v>
      </c>
    </row>
    <row r="14" spans="2:8" x14ac:dyDescent="0.25">
      <c r="B14" s="25">
        <f>RANK('10_oferty s.'!C13,'10_oferty s.'!$C$3:'10_oferty s.'!$C$28,1)+COUNTIF('10_oferty s.'!$C$3:'10_oferty s.'!C13,'10_oferty s.'!C13)-1</f>
        <v>17</v>
      </c>
      <c r="C14" s="24" t="str">
        <f>INDEX('10_oferty s.'!B3:G28,MATCH(11,B4:B29,0),1)</f>
        <v>leżajski</v>
      </c>
      <c r="D14" s="25">
        <f>INDEX('10_oferty s.'!B3:H28,MATCH(11,B4:B29,0),2)</f>
        <v>69</v>
      </c>
      <c r="E14" s="26">
        <f>INDEX('10_oferty s.'!B3:G28,MATCH(11,B4:B29,0),3)</f>
        <v>2</v>
      </c>
      <c r="F14" s="25">
        <f>INDEX('10_oferty s.'!B3:G28,MATCH(11,B4:B29,0),4)</f>
        <v>67</v>
      </c>
      <c r="G14" s="26">
        <f>INDEX('10_oferty s.'!B3:G28,MATCH(11,B4:B29,0),5)</f>
        <v>41</v>
      </c>
      <c r="H14" s="25">
        <f>INDEX('10_oferty s.'!B3:G28,MATCH(11,B4:B29,0),6)</f>
        <v>28</v>
      </c>
    </row>
    <row r="15" spans="2:8" x14ac:dyDescent="0.25">
      <c r="B15" s="25">
        <f>RANK('10_oferty s.'!C14,'10_oferty s.'!$C$3:'10_oferty s.'!$C$28,1)+COUNTIF('10_oferty s.'!$C$3:'10_oferty s.'!C14,'10_oferty s.'!C14)-1</f>
        <v>23</v>
      </c>
      <c r="C15" s="24" t="str">
        <f>INDEX('10_oferty s.'!B3:G28,MATCH(12,B4:B29,0),1)</f>
        <v>lubaczowski</v>
      </c>
      <c r="D15" s="25">
        <f>INDEX('10_oferty s.'!B3:H28,MATCH(12,B4:B29,0),2)</f>
        <v>75</v>
      </c>
      <c r="E15" s="26">
        <f>INDEX('10_oferty s.'!B3:G28,MATCH(12,B4:B29,0),3)</f>
        <v>17</v>
      </c>
      <c r="F15" s="25">
        <f>INDEX('10_oferty s.'!B3:G28,MATCH(12,B4:B29,0),4)</f>
        <v>58</v>
      </c>
      <c r="G15" s="26">
        <f>INDEX('10_oferty s.'!B3:G28,MATCH(12,B4:B29,0),5)</f>
        <v>111</v>
      </c>
      <c r="H15" s="25">
        <f>INDEX('10_oferty s.'!B3:G28,MATCH(12,B4:B29,0),6)</f>
        <v>-36</v>
      </c>
    </row>
    <row r="16" spans="2:8" x14ac:dyDescent="0.25">
      <c r="B16" s="25">
        <f>RANK('10_oferty s.'!C15,'10_oferty s.'!$C$3:'10_oferty s.'!$C$28,1)+COUNTIF('10_oferty s.'!$C$3:'10_oferty s.'!C15,'10_oferty s.'!C15)-1</f>
        <v>19</v>
      </c>
      <c r="C16" s="24" t="str">
        <f>INDEX('10_oferty s.'!B3:G28,MATCH(13,B4:B29,0),1)</f>
        <v>przemyski</v>
      </c>
      <c r="D16" s="25">
        <f>INDEX('10_oferty s.'!B3:H28,MATCH(13,B4:B29,0),2)</f>
        <v>78</v>
      </c>
      <c r="E16" s="26">
        <f>INDEX('10_oferty s.'!B3:G28,MATCH(13,B4:B29,0),3)</f>
        <v>21</v>
      </c>
      <c r="F16" s="25">
        <f>INDEX('10_oferty s.'!B3:G28,MATCH(13,B4:B29,0),4)</f>
        <v>57</v>
      </c>
      <c r="G16" s="26">
        <f>INDEX('10_oferty s.'!B3:G28,MATCH(13,B4:B29,0),5)</f>
        <v>51</v>
      </c>
      <c r="H16" s="25">
        <f>INDEX('10_oferty s.'!B3:G28,MATCH(13,B4:B29,0),6)</f>
        <v>27</v>
      </c>
    </row>
    <row r="17" spans="2:8" x14ac:dyDescent="0.25">
      <c r="B17" s="25">
        <f>RANK('10_oferty s.'!C16,'10_oferty s.'!$C$3:'10_oferty s.'!$C$28,1)+COUNTIF('10_oferty s.'!$C$3:'10_oferty s.'!C16,'10_oferty s.'!C16)-1</f>
        <v>13</v>
      </c>
      <c r="C17" s="24" t="str">
        <f>INDEX('10_oferty s.'!B3:G28,MATCH(14,B4:B29,0),1)</f>
        <v>Tarnobrzeg</v>
      </c>
      <c r="D17" s="25">
        <f>INDEX('10_oferty s.'!B3:H28,MATCH(14,B4:B29,0),2)</f>
        <v>78</v>
      </c>
      <c r="E17" s="26">
        <f>INDEX('10_oferty s.'!B3:G28,MATCH(14,B4:B29,0),3)</f>
        <v>26</v>
      </c>
      <c r="F17" s="25">
        <f>INDEX('10_oferty s.'!B3:G28,MATCH(14,B4:B29,0),4)</f>
        <v>52</v>
      </c>
      <c r="G17" s="26">
        <f>INDEX('10_oferty s.'!B3:G28,MATCH(14,B4:B29,0),5)</f>
        <v>73</v>
      </c>
      <c r="H17" s="25">
        <f>INDEX('10_oferty s.'!B3:G28,MATCH(14,B4:B29,0),6)</f>
        <v>5</v>
      </c>
    </row>
    <row r="18" spans="2:8" x14ac:dyDescent="0.25">
      <c r="B18" s="25">
        <f>RANK('10_oferty s.'!C17,'10_oferty s.'!$C$3:'10_oferty s.'!$C$28,1)+COUNTIF('10_oferty s.'!$C$3:'10_oferty s.'!C17,'10_oferty s.'!C17)-1</f>
        <v>25</v>
      </c>
      <c r="C18" s="24" t="str">
        <f>INDEX('10_oferty s.'!B3:G28,MATCH(15,B4:B29,0),1)</f>
        <v>ropczycko-sędziszowski</v>
      </c>
      <c r="D18" s="25">
        <f>INDEX('10_oferty s.'!B3:H28,MATCH(15,B4:B29,0),2)</f>
        <v>87</v>
      </c>
      <c r="E18" s="26">
        <f>INDEX('10_oferty s.'!B3:G28,MATCH(15,B4:B29,0),3)</f>
        <v>43</v>
      </c>
      <c r="F18" s="25">
        <f>INDEX('10_oferty s.'!B3:G28,MATCH(15,B4:B29,0),4)</f>
        <v>44</v>
      </c>
      <c r="G18" s="26">
        <f>INDEX('10_oferty s.'!B3:G28,MATCH(15,B4:B29,0),5)</f>
        <v>75</v>
      </c>
      <c r="H18" s="25">
        <f>INDEX('10_oferty s.'!B3:G28,MATCH(15,B4:B29,0),6)</f>
        <v>12</v>
      </c>
    </row>
    <row r="19" spans="2:8" x14ac:dyDescent="0.25">
      <c r="B19" s="25">
        <f>RANK('10_oferty s.'!C18,'10_oferty s.'!$C$3:'10_oferty s.'!$C$28,1)+COUNTIF('10_oferty s.'!$C$3:'10_oferty s.'!C18,'10_oferty s.'!C18)-1</f>
        <v>15</v>
      </c>
      <c r="C19" s="24" t="str">
        <f>INDEX('10_oferty s.'!B3:G28,MATCH(16,B4:B29,0),1)</f>
        <v>Przemyśl</v>
      </c>
      <c r="D19" s="25">
        <f>INDEX('10_oferty s.'!B3:H28,MATCH(16,B4:B29,0),2)</f>
        <v>88</v>
      </c>
      <c r="E19" s="26">
        <f>INDEX('10_oferty s.'!B3:G28,MATCH(16,B4:B29,0),3)</f>
        <v>89</v>
      </c>
      <c r="F19" s="25">
        <f>INDEX('10_oferty s.'!B3:G28,MATCH(16,B4:B29,0),4)</f>
        <v>-1</v>
      </c>
      <c r="G19" s="26">
        <f>INDEX('10_oferty s.'!B3:G28,MATCH(16,B4:B29,0),5)</f>
        <v>105</v>
      </c>
      <c r="H19" s="25">
        <f>INDEX('10_oferty s.'!B3:G28,MATCH(16,B4:B29,0),6)</f>
        <v>-17</v>
      </c>
    </row>
    <row r="20" spans="2:8" x14ac:dyDescent="0.25">
      <c r="B20" s="25">
        <f>RANK('10_oferty s.'!C19,'10_oferty s.'!$C$3:'10_oferty s.'!$C$28,1)+COUNTIF('10_oferty s.'!$C$3:'10_oferty s.'!C19,'10_oferty s.'!C19)-1</f>
        <v>7</v>
      </c>
      <c r="C20" s="24" t="str">
        <f>INDEX('10_oferty s.'!B3:G28,MATCH(17,B4:B29,0),1)</f>
        <v>łańcucki</v>
      </c>
      <c r="D20" s="25">
        <f>INDEX('10_oferty s.'!B3:H28,MATCH(17,B4:B29,0),2)</f>
        <v>92</v>
      </c>
      <c r="E20" s="26">
        <f>INDEX('10_oferty s.'!B3:G28,MATCH(17,B4:B29,0),3)</f>
        <v>105</v>
      </c>
      <c r="F20" s="25">
        <f>INDEX('10_oferty s.'!B3:G28,MATCH(17,B4:B29,0),4)</f>
        <v>-13</v>
      </c>
      <c r="G20" s="26">
        <f>INDEX('10_oferty s.'!B3:G28,MATCH(17,B4:B29,0),5)</f>
        <v>123</v>
      </c>
      <c r="H20" s="25">
        <f>INDEX('10_oferty s.'!B3:G28,MATCH(17,B4:B29,0),6)</f>
        <v>-31</v>
      </c>
    </row>
    <row r="21" spans="2:8" x14ac:dyDescent="0.25">
      <c r="B21" s="25">
        <f>RANK('10_oferty s.'!C20,'10_oferty s.'!$C$3:'10_oferty s.'!$C$28,1)+COUNTIF('10_oferty s.'!$C$3:'10_oferty s.'!C20,'10_oferty s.'!C20)-1</f>
        <v>4</v>
      </c>
      <c r="C21" s="24" t="str">
        <f>INDEX('10_oferty s.'!B3:G28,MATCH(18,B4:B29,0),1)</f>
        <v>Rzeszów</v>
      </c>
      <c r="D21" s="25">
        <f>INDEX('10_oferty s.'!B3:H28,MATCH(18,B4:B29,0),2)</f>
        <v>93</v>
      </c>
      <c r="E21" s="26">
        <f>INDEX('10_oferty s.'!B3:G28,MATCH(18,B4:B29,0),3)</f>
        <v>47</v>
      </c>
      <c r="F21" s="25">
        <f>INDEX('10_oferty s.'!B3:G28,MATCH(18,B4:B29,0),4)</f>
        <v>46</v>
      </c>
      <c r="G21" s="26">
        <f>INDEX('10_oferty s.'!B3:G28,MATCH(18,B4:B29,0),5)</f>
        <v>104</v>
      </c>
      <c r="H21" s="25">
        <f>INDEX('10_oferty s.'!B3:G28,MATCH(18,B4:B29,0),6)</f>
        <v>-11</v>
      </c>
    </row>
    <row r="22" spans="2:8" x14ac:dyDescent="0.25">
      <c r="B22" s="25">
        <f>RANK('10_oferty s.'!C21,'10_oferty s.'!$C$3:'10_oferty s.'!$C$28,1)+COUNTIF('10_oferty s.'!$C$3:'10_oferty s.'!C21,'10_oferty s.'!C21)-1</f>
        <v>21</v>
      </c>
      <c r="C22" s="24" t="str">
        <f>INDEX('10_oferty s.'!B3:G28,MATCH(19,B4:B29,0),1)</f>
        <v>niżański</v>
      </c>
      <c r="D22" s="25">
        <f>INDEX('10_oferty s.'!B3:H28,MATCH(19,B4:B29,0),2)</f>
        <v>105</v>
      </c>
      <c r="E22" s="26">
        <f>INDEX('10_oferty s.'!B3:G28,MATCH(19,B4:B29,0),3)</f>
        <v>26</v>
      </c>
      <c r="F22" s="25">
        <f>INDEX('10_oferty s.'!B3:G28,MATCH(19,B4:B29,0),4)</f>
        <v>79</v>
      </c>
      <c r="G22" s="26">
        <f>INDEX('10_oferty s.'!B3:G28,MATCH(19,B4:B29,0),5)</f>
        <v>88</v>
      </c>
      <c r="H22" s="25">
        <f>INDEX('10_oferty s.'!B3:G28,MATCH(19,B4:B29,0),6)</f>
        <v>17</v>
      </c>
    </row>
    <row r="23" spans="2:8" x14ac:dyDescent="0.25">
      <c r="B23" s="25">
        <f>RANK('10_oferty s.'!C22,'10_oferty s.'!$C$3:'10_oferty s.'!$C$28,1)+COUNTIF('10_oferty s.'!$C$3:'10_oferty s.'!C22,'10_oferty s.'!C22)-1</f>
        <v>22</v>
      </c>
      <c r="C23" s="24" t="str">
        <f>INDEX('10_oferty s.'!B3:G28,MATCH(20,B4:B29,0),1)</f>
        <v>kolbuszowski</v>
      </c>
      <c r="D23" s="25">
        <f>INDEX('10_oferty s.'!B3:H28,MATCH(20,B4:B29,0),2)</f>
        <v>106</v>
      </c>
      <c r="E23" s="26">
        <f>INDEX('10_oferty s.'!B3:G28,MATCH(20,B4:B29,0),3)</f>
        <v>14</v>
      </c>
      <c r="F23" s="25">
        <f>INDEX('10_oferty s.'!B3:G28,MATCH(20,B4:B29,0),4)</f>
        <v>92</v>
      </c>
      <c r="G23" s="26">
        <f>INDEX('10_oferty s.'!B3:G28,MATCH(20,B4:B29,0),5)</f>
        <v>159</v>
      </c>
      <c r="H23" s="25">
        <f>INDEX('10_oferty s.'!B3:G28,MATCH(20,B4:B29,0),6)</f>
        <v>-53</v>
      </c>
    </row>
    <row r="24" spans="2:8" x14ac:dyDescent="0.25">
      <c r="B24" s="25">
        <f>RANK('10_oferty s.'!C23,'10_oferty s.'!$C$3:'10_oferty s.'!$C$28,1)+COUNTIF('10_oferty s.'!$C$3:'10_oferty s.'!C23,'10_oferty s.'!C23)-1</f>
        <v>10</v>
      </c>
      <c r="C24" s="24" t="str">
        <f>INDEX('10_oferty s.'!B3:G28,MATCH(21,B4:B29,0),1)</f>
        <v>stalowowolski</v>
      </c>
      <c r="D24" s="25">
        <f>INDEX('10_oferty s.'!B3:H28,MATCH(21,B4:B29,0),2)</f>
        <v>117</v>
      </c>
      <c r="E24" s="26">
        <f>INDEX('10_oferty s.'!B3:G28,MATCH(21,B4:B29,0),3)</f>
        <v>14</v>
      </c>
      <c r="F24" s="25">
        <f>INDEX('10_oferty s.'!B3:G28,MATCH(21,B4:B29,0),4)</f>
        <v>103</v>
      </c>
      <c r="G24" s="26">
        <f>INDEX('10_oferty s.'!B3:G28,MATCH(21,B4:B29,0),5)</f>
        <v>140</v>
      </c>
      <c r="H24" s="25">
        <f>INDEX('10_oferty s.'!B3:G28,MATCH(21,B4:B29,0),6)</f>
        <v>-23</v>
      </c>
    </row>
    <row r="25" spans="2:8" x14ac:dyDescent="0.25">
      <c r="B25" s="25">
        <f>RANK('10_oferty s.'!C24,'10_oferty s.'!$C$3:'10_oferty s.'!$C$28,1)+COUNTIF('10_oferty s.'!$C$3:'10_oferty s.'!C24,'10_oferty s.'!C24)-1</f>
        <v>3</v>
      </c>
      <c r="C25" s="24" t="str">
        <f>INDEX('10_oferty s.'!B3:G28,MATCH(22,B4:B29,0),1)</f>
        <v>strzyżowski</v>
      </c>
      <c r="D25" s="25">
        <f>INDEX('10_oferty s.'!B3:H28,MATCH(22,B4:B29,0),2)</f>
        <v>164</v>
      </c>
      <c r="E25" s="26">
        <f>INDEX('10_oferty s.'!B3:G28,MATCH(22,B4:B29,0),3)</f>
        <v>15</v>
      </c>
      <c r="F25" s="25">
        <f>INDEX('10_oferty s.'!B3:G28,MATCH(22,B4:B29,0),4)</f>
        <v>149</v>
      </c>
      <c r="G25" s="26">
        <f>INDEX('10_oferty s.'!B3:G28,MATCH(22,B4:B29,0),5)</f>
        <v>179</v>
      </c>
      <c r="H25" s="25">
        <f>INDEX('10_oferty s.'!B3:G28,MATCH(22,B4:B29,0),6)</f>
        <v>-15</v>
      </c>
    </row>
    <row r="26" spans="2:8" x14ac:dyDescent="0.25">
      <c r="B26" s="25">
        <f>RANK('10_oferty s.'!C25,'10_oferty s.'!$C$3:'10_oferty s.'!$C$28,1)+COUNTIF('10_oferty s.'!$C$3:'10_oferty s.'!C25,'10_oferty s.'!C25)-1</f>
        <v>16</v>
      </c>
      <c r="C26" s="24" t="str">
        <f>INDEX('10_oferty s.'!B3:G28,MATCH(23,B4:B29,0),1)</f>
        <v>mielecki</v>
      </c>
      <c r="D26" s="25">
        <f>INDEX('10_oferty s.'!B3:H28,MATCH(23,B4:B29,0),2)</f>
        <v>176</v>
      </c>
      <c r="E26" s="26">
        <f>INDEX('10_oferty s.'!B3:G28,MATCH(23,B4:B29,0),3)</f>
        <v>75</v>
      </c>
      <c r="F26" s="25">
        <f>INDEX('10_oferty s.'!B3:G28,MATCH(23,B4:B29,0),4)</f>
        <v>101</v>
      </c>
      <c r="G26" s="26">
        <f>INDEX('10_oferty s.'!B3:G28,MATCH(23,B4:B29,0),5)</f>
        <v>146</v>
      </c>
      <c r="H26" s="25">
        <f>INDEX('10_oferty s.'!B3:G28,MATCH(23,B4:B29,0),6)</f>
        <v>30</v>
      </c>
    </row>
    <row r="27" spans="2:8" x14ac:dyDescent="0.25">
      <c r="B27" s="25">
        <f>RANK('10_oferty s.'!C26,'10_oferty s.'!$C$3:'10_oferty s.'!$C$28,1)+COUNTIF('10_oferty s.'!$C$3:'10_oferty s.'!C26,'10_oferty s.'!C26)-1</f>
        <v>18</v>
      </c>
      <c r="C27" s="24" t="str">
        <f>INDEX('10_oferty s.'!B3:G28,MATCH(24,B4:B29,0),1)</f>
        <v>jarosławski</v>
      </c>
      <c r="D27" s="25">
        <f>INDEX('10_oferty s.'!B3:H28,MATCH(24,B4:B29,0),2)</f>
        <v>181</v>
      </c>
      <c r="E27" s="26">
        <f>INDEX('10_oferty s.'!B3:G28,MATCH(24,B4:B29,0),3)</f>
        <v>40</v>
      </c>
      <c r="F27" s="25">
        <f>INDEX('10_oferty s.'!B3:G28,MATCH(24,B4:B29,0),4)</f>
        <v>141</v>
      </c>
      <c r="G27" s="26">
        <f>INDEX('10_oferty s.'!B3:G28,MATCH(24,B4:B29,0),5)</f>
        <v>150</v>
      </c>
      <c r="H27" s="25">
        <f>INDEX('10_oferty s.'!B3:G28,MATCH(24,B4:B29,0),6)</f>
        <v>31</v>
      </c>
    </row>
    <row r="28" spans="2:8" x14ac:dyDescent="0.25">
      <c r="B28" s="25">
        <f>RANK('10_oferty s.'!C27,'10_oferty s.'!$C$3:'10_oferty s.'!$C$28,1)+COUNTIF('10_oferty s.'!$C$3:'10_oferty s.'!C27,'10_oferty s.'!C27)-1</f>
        <v>14</v>
      </c>
      <c r="C28" s="24" t="str">
        <f>INDEX('10_oferty s.'!B3:G28,MATCH(25,B4:B29,0),1)</f>
        <v>przeworski</v>
      </c>
      <c r="D28" s="25">
        <f>INDEX('10_oferty s.'!B3:H28,MATCH(25,B4:B29,0),2)</f>
        <v>199</v>
      </c>
      <c r="E28" s="26">
        <f>INDEX('10_oferty s.'!B3:G28,MATCH(25,B4:B29,0),3)</f>
        <v>107</v>
      </c>
      <c r="F28" s="25">
        <f>INDEX('10_oferty s.'!B3:G28,MATCH(25,B4:B29,0),4)</f>
        <v>92</v>
      </c>
      <c r="G28" s="26">
        <f>INDEX('10_oferty s.'!B3:G28,MATCH(25,B4:B29,0),5)</f>
        <v>142</v>
      </c>
      <c r="H28" s="25">
        <f>INDEX('10_oferty s.'!B3:G28,MATCH(25,B4:B29,0),6)</f>
        <v>57</v>
      </c>
    </row>
    <row r="29" spans="2:8" x14ac:dyDescent="0.25">
      <c r="B29" s="64">
        <f>RANK('10_oferty s.'!C28,'10_oferty s.'!$C$3:'10_oferty s.'!$C$28,1)+COUNTIF('10_oferty s.'!$C$3:'10_oferty s.'!C28,'10_oferty s.'!C28)-1</f>
        <v>26</v>
      </c>
      <c r="C29" s="65" t="str">
        <f>INDEX('10_oferty s.'!B3:G28,MATCH(26,B4:B29,0),1)</f>
        <v>województwo</v>
      </c>
      <c r="D29" s="64">
        <f>INDEX('10_oferty s.'!B3:H28,MATCH(26,B4:B29,0),2)</f>
        <v>2186</v>
      </c>
      <c r="E29" s="66">
        <f>INDEX('10_oferty s.'!B3:G28,MATCH(26,B4:B29,0),3)</f>
        <v>819</v>
      </c>
      <c r="F29" s="64">
        <f>INDEX('10_oferty s.'!B3:G28,MATCH(26,B4:B29,0),4)</f>
        <v>1367</v>
      </c>
      <c r="G29" s="66">
        <f>INDEX('10_oferty s.'!B3:G28,MATCH(26,B4:B29,0),5)</f>
        <v>2364</v>
      </c>
      <c r="H29" s="64">
        <f>INDEX('10_oferty s.'!B3:G28,MATCH(26,B4:B29,0),6)</f>
        <v>-178</v>
      </c>
    </row>
  </sheetData>
  <pageMargins left="0.7" right="0.7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4_s.bezr.podk.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2020-03-25T10:16:40Z</cp:lastPrinted>
  <dcterms:created xsi:type="dcterms:W3CDTF">2016-08-02T05:46:03Z</dcterms:created>
  <dcterms:modified xsi:type="dcterms:W3CDTF">2020-03-25T10:58:54Z</dcterms:modified>
</cp:coreProperties>
</file>